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ФЕР'!$A$1:$L$112</definedName>
  </definedNames>
  <calcPr calcId="145621"/>
</workbook>
</file>

<file path=xl/calcChain.xml><?xml version="1.0" encoding="utf-8"?>
<calcChain xmlns="http://schemas.openxmlformats.org/spreadsheetml/2006/main">
  <c r="I110" i="5" l="1"/>
  <c r="I107" i="5"/>
  <c r="D110" i="5"/>
  <c r="D107" i="5"/>
  <c r="I32" i="5"/>
  <c r="I31" i="5"/>
  <c r="G31" i="5" s="1"/>
  <c r="I30" i="5"/>
  <c r="I29" i="5"/>
  <c r="I28" i="5"/>
  <c r="I27" i="5"/>
  <c r="I26" i="5"/>
  <c r="A99" i="5"/>
  <c r="A95" i="5"/>
  <c r="L93" i="5"/>
  <c r="Q93" i="5" s="1"/>
  <c r="Y93" i="5"/>
  <c r="X93" i="5"/>
  <c r="W93" i="5"/>
  <c r="H91" i="5"/>
  <c r="L92" i="5"/>
  <c r="G92" i="5"/>
  <c r="E92" i="5"/>
  <c r="J91" i="5"/>
  <c r="E91" i="5"/>
  <c r="J90" i="5"/>
  <c r="E90" i="5"/>
  <c r="K89" i="5"/>
  <c r="J89" i="5"/>
  <c r="R89" i="5"/>
  <c r="H89" i="5"/>
  <c r="G89" i="5"/>
  <c r="F89" i="5"/>
  <c r="V88" i="5"/>
  <c r="K91" i="5" s="1"/>
  <c r="T88" i="5"/>
  <c r="K90" i="5" s="1"/>
  <c r="U88" i="5"/>
  <c r="S88" i="5"/>
  <c r="H90" i="5" s="1"/>
  <c r="Z93" i="5" s="1"/>
  <c r="F88" i="5"/>
  <c r="E88" i="5"/>
  <c r="D88" i="5"/>
  <c r="I88" i="5"/>
  <c r="C88" i="5"/>
  <c r="L87" i="5"/>
  <c r="Q87" i="5" s="1"/>
  <c r="L95" i="5" s="1"/>
  <c r="Y87" i="5"/>
  <c r="X87" i="5"/>
  <c r="W87" i="5"/>
  <c r="H85" i="5"/>
  <c r="L86" i="5"/>
  <c r="G86" i="5"/>
  <c r="E86" i="5"/>
  <c r="J85" i="5"/>
  <c r="E85" i="5"/>
  <c r="J84" i="5"/>
  <c r="E84" i="5"/>
  <c r="K83" i="5"/>
  <c r="J83" i="5"/>
  <c r="R83" i="5"/>
  <c r="H83" i="5"/>
  <c r="G87" i="5" s="1"/>
  <c r="O87" i="5" s="1"/>
  <c r="G83" i="5"/>
  <c r="F83" i="5"/>
  <c r="V82" i="5"/>
  <c r="K85" i="5" s="1"/>
  <c r="T82" i="5"/>
  <c r="K84" i="5" s="1"/>
  <c r="U82" i="5"/>
  <c r="S82" i="5"/>
  <c r="H84" i="5" s="1"/>
  <c r="Z87" i="5" s="1"/>
  <c r="F82" i="5"/>
  <c r="E82" i="5"/>
  <c r="D82" i="5"/>
  <c r="I82" i="5"/>
  <c r="C82" i="5"/>
  <c r="A81" i="5"/>
  <c r="A77" i="5"/>
  <c r="O75" i="5"/>
  <c r="G77" i="5" s="1"/>
  <c r="L75" i="5"/>
  <c r="Q75" i="5" s="1"/>
  <c r="L77" i="5" s="1"/>
  <c r="G75" i="5"/>
  <c r="Z75" i="5"/>
  <c r="Y75" i="5"/>
  <c r="X75" i="5"/>
  <c r="W75" i="5"/>
  <c r="K74" i="5"/>
  <c r="J75" i="5" s="1"/>
  <c r="P75" i="5" s="1"/>
  <c r="J77" i="5" s="1"/>
  <c r="J74" i="5"/>
  <c r="H74" i="5"/>
  <c r="G74" i="5"/>
  <c r="F74" i="5"/>
  <c r="V74" i="5"/>
  <c r="T74" i="5"/>
  <c r="U74" i="5"/>
  <c r="S74" i="5"/>
  <c r="E74" i="5"/>
  <c r="D74" i="5"/>
  <c r="I74" i="5"/>
  <c r="B74" i="5"/>
  <c r="A73" i="5"/>
  <c r="A69" i="5"/>
  <c r="L67" i="5"/>
  <c r="Q67" i="5" s="1"/>
  <c r="L69" i="5" s="1"/>
  <c r="Z67" i="5"/>
  <c r="Y67" i="5"/>
  <c r="W67" i="5"/>
  <c r="L66" i="5"/>
  <c r="G66" i="5"/>
  <c r="E66" i="5"/>
  <c r="J65" i="5"/>
  <c r="E65" i="5"/>
  <c r="J64" i="5"/>
  <c r="E64" i="5"/>
  <c r="K63" i="5"/>
  <c r="J63" i="5"/>
  <c r="H63" i="5"/>
  <c r="G63" i="5"/>
  <c r="F63" i="5"/>
  <c r="K62" i="5"/>
  <c r="J62" i="5"/>
  <c r="H62" i="5"/>
  <c r="R62" i="5" s="1"/>
  <c r="G62" i="5"/>
  <c r="F62" i="5"/>
  <c r="K61" i="5"/>
  <c r="J61" i="5"/>
  <c r="H61" i="5"/>
  <c r="G61" i="5"/>
  <c r="F61" i="5"/>
  <c r="K60" i="5"/>
  <c r="J60" i="5"/>
  <c r="R60" i="5"/>
  <c r="H60" i="5"/>
  <c r="G60" i="5"/>
  <c r="F60" i="5"/>
  <c r="V59" i="5"/>
  <c r="K65" i="5" s="1"/>
  <c r="T59" i="5"/>
  <c r="K64" i="5" s="1"/>
  <c r="U59" i="5"/>
  <c r="H65" i="5" s="1"/>
  <c r="S59" i="5"/>
  <c r="H64" i="5" s="1"/>
  <c r="F59" i="5"/>
  <c r="E59" i="5"/>
  <c r="D59" i="5"/>
  <c r="I59" i="5"/>
  <c r="C59" i="5"/>
  <c r="A58" i="5"/>
  <c r="A54" i="5"/>
  <c r="L52" i="5"/>
  <c r="Q52" i="5" s="1"/>
  <c r="Z52" i="5"/>
  <c r="G30" i="5" s="1"/>
  <c r="Y52" i="5"/>
  <c r="G29" i="5" s="1"/>
  <c r="W52" i="5"/>
  <c r="G27" i="5" s="1"/>
  <c r="H50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H46" i="5"/>
  <c r="X52" i="5" s="1"/>
  <c r="G46" i="5"/>
  <c r="F46" i="5"/>
  <c r="V45" i="5"/>
  <c r="K50" i="5" s="1"/>
  <c r="T45" i="5"/>
  <c r="K49" i="5" s="1"/>
  <c r="U45" i="5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L54" i="5" l="1"/>
  <c r="L99" i="5"/>
  <c r="J52" i="5"/>
  <c r="P52" i="5" s="1"/>
  <c r="J67" i="5"/>
  <c r="P67" i="5" s="1"/>
  <c r="J69" i="5" s="1"/>
  <c r="J93" i="5"/>
  <c r="P93" i="5" s="1"/>
  <c r="G28" i="5"/>
  <c r="G67" i="5"/>
  <c r="O67" i="5" s="1"/>
  <c r="G69" i="5" s="1"/>
  <c r="X67" i="5"/>
  <c r="J87" i="5"/>
  <c r="P87" i="5" s="1"/>
  <c r="J95" i="5" s="1"/>
  <c r="G93" i="5"/>
  <c r="O93" i="5" s="1"/>
  <c r="G95" i="5" s="1"/>
  <c r="R46" i="5"/>
  <c r="G32" i="5" s="1"/>
  <c r="G52" i="5"/>
  <c r="O52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G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D30" i="1" s="1"/>
  <c r="AF28" i="1"/>
  <c r="AG28" i="1"/>
  <c r="CU28" i="1" s="1"/>
  <c r="T28" i="1" s="1"/>
  <c r="AG30" i="1" s="1"/>
  <c r="T30" i="1" s="1"/>
  <c r="AH28" i="1"/>
  <c r="AI28" i="1"/>
  <c r="AJ28" i="1"/>
  <c r="CS28" i="1"/>
  <c r="R28" i="1" s="1"/>
  <c r="AE30" i="1" s="1"/>
  <c r="AE26" i="1" s="1"/>
  <c r="CT28" i="1"/>
  <c r="S28" i="1" s="1"/>
  <c r="CV28" i="1"/>
  <c r="U28" i="1" s="1"/>
  <c r="AH30" i="1" s="1"/>
  <c r="CW28" i="1"/>
  <c r="V28" i="1" s="1"/>
  <c r="AI30" i="1" s="1"/>
  <c r="AI26" i="1" s="1"/>
  <c r="CX28" i="1"/>
  <c r="W28" i="1" s="1"/>
  <c r="AJ30" i="1" s="1"/>
  <c r="FR28" i="1"/>
  <c r="GL28" i="1"/>
  <c r="BZ30" i="1" s="1"/>
  <c r="GN28" i="1"/>
  <c r="GP28" i="1"/>
  <c r="CD30" i="1" s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G30" i="1"/>
  <c r="G26" i="1" s="1"/>
  <c r="R30" i="1"/>
  <c r="V30" i="1"/>
  <c r="AP30" i="1"/>
  <c r="BX30" i="1"/>
  <c r="BX26" i="1" s="1"/>
  <c r="BY30" i="1"/>
  <c r="CI30" i="1" s="1"/>
  <c r="CB30" i="1"/>
  <c r="CB26" i="1" s="1"/>
  <c r="CG30" i="1"/>
  <c r="CK30" i="1"/>
  <c r="CK26" i="1" s="1"/>
  <c r="CL30" i="1"/>
  <c r="CL26" i="1" s="1"/>
  <c r="CM30" i="1"/>
  <c r="CM26" i="1" s="1"/>
  <c r="D60" i="1"/>
  <c r="C62" i="1"/>
  <c r="E62" i="1"/>
  <c r="G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D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P64" i="1"/>
  <c r="CP64" i="1" s="1"/>
  <c r="O64" i="1" s="1"/>
  <c r="AC64" i="1"/>
  <c r="AD64" i="1"/>
  <c r="CR64" i="1" s="1"/>
  <c r="Q64" i="1" s="1"/>
  <c r="AD66" i="1" s="1"/>
  <c r="AD62" i="1" s="1"/>
  <c r="AE64" i="1"/>
  <c r="AF64" i="1"/>
  <c r="CT64" i="1" s="1"/>
  <c r="S64" i="1" s="1"/>
  <c r="AG64" i="1"/>
  <c r="AH64" i="1"/>
  <c r="CV64" i="1" s="1"/>
  <c r="U64" i="1" s="1"/>
  <c r="AI64" i="1"/>
  <c r="AJ64" i="1"/>
  <c r="CX64" i="1" s="1"/>
  <c r="W64" i="1" s="1"/>
  <c r="CQ64" i="1"/>
  <c r="CS64" i="1"/>
  <c r="R64" i="1" s="1"/>
  <c r="CU64" i="1"/>
  <c r="T64" i="1" s="1"/>
  <c r="AG66" i="1" s="1"/>
  <c r="CW64" i="1"/>
  <c r="V64" i="1" s="1"/>
  <c r="FR64" i="1"/>
  <c r="GL64" i="1"/>
  <c r="GN64" i="1"/>
  <c r="GP64" i="1"/>
  <c r="GV64" i="1"/>
  <c r="HC64" i="1" s="1"/>
  <c r="GX64" i="1" s="1"/>
  <c r="B66" i="1"/>
  <c r="B62" i="1" s="1"/>
  <c r="C66" i="1"/>
  <c r="D66" i="1"/>
  <c r="D62" i="1" s="1"/>
  <c r="F66" i="1"/>
  <c r="F62" i="1" s="1"/>
  <c r="G66" i="1"/>
  <c r="V66" i="1"/>
  <c r="F89" i="1" s="1"/>
  <c r="W66" i="1"/>
  <c r="W62" i="1" s="1"/>
  <c r="AC66" i="1"/>
  <c r="AF66" i="1"/>
  <c r="AF62" i="1" s="1"/>
  <c r="AH66" i="1"/>
  <c r="U66" i="1" s="1"/>
  <c r="AI66" i="1"/>
  <c r="AI62" i="1" s="1"/>
  <c r="AJ66" i="1"/>
  <c r="AJ62" i="1" s="1"/>
  <c r="AZ66" i="1"/>
  <c r="BX66" i="1"/>
  <c r="BX62" i="1" s="1"/>
  <c r="BY66" i="1"/>
  <c r="BY62" i="1" s="1"/>
  <c r="BZ66" i="1"/>
  <c r="BZ62" i="1" s="1"/>
  <c r="CB66" i="1"/>
  <c r="CB62" i="1" s="1"/>
  <c r="CD66" i="1"/>
  <c r="AU66" i="1" s="1"/>
  <c r="CE66" i="1"/>
  <c r="CE62" i="1" s="1"/>
  <c r="CI66" i="1"/>
  <c r="CI62" i="1" s="1"/>
  <c r="CJ66" i="1"/>
  <c r="CJ62" i="1" s="1"/>
  <c r="CK66" i="1"/>
  <c r="CK62" i="1" s="1"/>
  <c r="CL66" i="1"/>
  <c r="CL62" i="1" s="1"/>
  <c r="CM66" i="1"/>
  <c r="CM62" i="1" s="1"/>
  <c r="F90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CB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AC100" i="1"/>
  <c r="AB100" i="1" s="1"/>
  <c r="AD100" i="1"/>
  <c r="CR100" i="1" s="1"/>
  <c r="Q100" i="1" s="1"/>
  <c r="AD102" i="1" s="1"/>
  <c r="AE100" i="1"/>
  <c r="CS100" i="1" s="1"/>
  <c r="R100" i="1" s="1"/>
  <c r="AE102" i="1" s="1"/>
  <c r="AF100" i="1"/>
  <c r="AG100" i="1"/>
  <c r="AH100" i="1"/>
  <c r="CV100" i="1" s="1"/>
  <c r="U100" i="1" s="1"/>
  <c r="AH102" i="1" s="1"/>
  <c r="AI100" i="1"/>
  <c r="CW100" i="1" s="1"/>
  <c r="V100" i="1" s="1"/>
  <c r="AI102" i="1" s="1"/>
  <c r="AJ100" i="1"/>
  <c r="CQ100" i="1"/>
  <c r="P100" i="1" s="1"/>
  <c r="CT100" i="1"/>
  <c r="S100" i="1" s="1"/>
  <c r="AF102" i="1" s="1"/>
  <c r="AF98" i="1" s="1"/>
  <c r="CU100" i="1"/>
  <c r="T100" i="1" s="1"/>
  <c r="AG102" i="1" s="1"/>
  <c r="CX100" i="1"/>
  <c r="W100" i="1" s="1"/>
  <c r="AJ102" i="1" s="1"/>
  <c r="AJ98" i="1" s="1"/>
  <c r="CY100" i="1"/>
  <c r="X100" i="1" s="1"/>
  <c r="AK102" i="1" s="1"/>
  <c r="CZ100" i="1"/>
  <c r="Y100" i="1" s="1"/>
  <c r="AL102" i="1" s="1"/>
  <c r="GL100" i="1"/>
  <c r="GN100" i="1"/>
  <c r="GO100" i="1"/>
  <c r="GP100" i="1"/>
  <c r="GV100" i="1"/>
  <c r="HC100" i="1" s="1"/>
  <c r="GX100" i="1" s="1"/>
  <c r="CJ102" i="1" s="1"/>
  <c r="BA102" i="1" s="1"/>
  <c r="BA98" i="1" s="1"/>
  <c r="B102" i="1"/>
  <c r="B98" i="1" s="1"/>
  <c r="C102" i="1"/>
  <c r="C98" i="1" s="1"/>
  <c r="D102" i="1"/>
  <c r="D98" i="1" s="1"/>
  <c r="F102" i="1"/>
  <c r="F98" i="1" s="1"/>
  <c r="G102" i="1"/>
  <c r="G98" i="1" s="1"/>
  <c r="S102" i="1"/>
  <c r="W102" i="1"/>
  <c r="W98" i="1" s="1"/>
  <c r="BX102" i="1"/>
  <c r="AO102" i="1" s="1"/>
  <c r="AO98" i="1" s="1"/>
  <c r="BZ102" i="1"/>
  <c r="CB102" i="1"/>
  <c r="AS102" i="1" s="1"/>
  <c r="CC102" i="1"/>
  <c r="CC98" i="1" s="1"/>
  <c r="CD102" i="1"/>
  <c r="CD98" i="1" s="1"/>
  <c r="CK102" i="1"/>
  <c r="CK98" i="1" s="1"/>
  <c r="CL102" i="1"/>
  <c r="CL98" i="1" s="1"/>
  <c r="CM102" i="1"/>
  <c r="BD102" i="1" s="1"/>
  <c r="F127" i="1" s="1"/>
  <c r="F106" i="1"/>
  <c r="F122" i="1"/>
  <c r="D132" i="1"/>
  <c r="E134" i="1"/>
  <c r="Z134" i="1"/>
  <c r="AA134" i="1"/>
  <c r="AM134" i="1"/>
  <c r="AN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C136" i="1"/>
  <c r="D136" i="1"/>
  <c r="AC136" i="1"/>
  <c r="AD136" i="1"/>
  <c r="CR136" i="1" s="1"/>
  <c r="Q136" i="1" s="1"/>
  <c r="AE136" i="1"/>
  <c r="AF136" i="1"/>
  <c r="CT136" i="1" s="1"/>
  <c r="S136" i="1" s="1"/>
  <c r="AG136" i="1"/>
  <c r="AH136" i="1"/>
  <c r="CV136" i="1" s="1"/>
  <c r="U136" i="1" s="1"/>
  <c r="AI136" i="1"/>
  <c r="AJ136" i="1"/>
  <c r="CX136" i="1" s="1"/>
  <c r="W136" i="1" s="1"/>
  <c r="CQ136" i="1"/>
  <c r="P136" i="1" s="1"/>
  <c r="CS136" i="1"/>
  <c r="R136" i="1" s="1"/>
  <c r="CU136" i="1"/>
  <c r="T136" i="1" s="1"/>
  <c r="CW136" i="1"/>
  <c r="V136" i="1" s="1"/>
  <c r="FR136" i="1"/>
  <c r="GL136" i="1"/>
  <c r="GN136" i="1"/>
  <c r="GO136" i="1"/>
  <c r="GV136" i="1"/>
  <c r="HC136" i="1"/>
  <c r="GX136" i="1" s="1"/>
  <c r="C137" i="1"/>
  <c r="D137" i="1"/>
  <c r="AC137" i="1"/>
  <c r="AD137" i="1"/>
  <c r="CR137" i="1" s="1"/>
  <c r="Q137" i="1" s="1"/>
  <c r="AE137" i="1"/>
  <c r="CS137" i="1" s="1"/>
  <c r="R137" i="1" s="1"/>
  <c r="AF137" i="1"/>
  <c r="CT137" i="1" s="1"/>
  <c r="S137" i="1" s="1"/>
  <c r="AG137" i="1"/>
  <c r="AH137" i="1"/>
  <c r="CV137" i="1" s="1"/>
  <c r="U137" i="1" s="1"/>
  <c r="AI137" i="1"/>
  <c r="CW137" i="1" s="1"/>
  <c r="V137" i="1" s="1"/>
  <c r="AJ137" i="1"/>
  <c r="CX137" i="1" s="1"/>
  <c r="W137" i="1" s="1"/>
  <c r="CQ137" i="1"/>
  <c r="P137" i="1" s="1"/>
  <c r="CP137" i="1" s="1"/>
  <c r="O137" i="1" s="1"/>
  <c r="CU137" i="1"/>
  <c r="T137" i="1" s="1"/>
  <c r="FR137" i="1"/>
  <c r="GL137" i="1"/>
  <c r="GN137" i="1"/>
  <c r="GO137" i="1"/>
  <c r="GV137" i="1"/>
  <c r="HC137" i="1" s="1"/>
  <c r="GX137" i="1" s="1"/>
  <c r="C138" i="1"/>
  <c r="D138" i="1"/>
  <c r="AC138" i="1"/>
  <c r="AD138" i="1"/>
  <c r="CR138" i="1" s="1"/>
  <c r="Q138" i="1" s="1"/>
  <c r="AE138" i="1"/>
  <c r="AF138" i="1"/>
  <c r="CT138" i="1" s="1"/>
  <c r="S138" i="1" s="1"/>
  <c r="AG138" i="1"/>
  <c r="AH138" i="1"/>
  <c r="CV138" i="1" s="1"/>
  <c r="U138" i="1" s="1"/>
  <c r="AI138" i="1"/>
  <c r="AJ138" i="1"/>
  <c r="CX138" i="1" s="1"/>
  <c r="W138" i="1" s="1"/>
  <c r="CQ138" i="1"/>
  <c r="P138" i="1" s="1"/>
  <c r="CS138" i="1"/>
  <c r="R138" i="1" s="1"/>
  <c r="CU138" i="1"/>
  <c r="T138" i="1" s="1"/>
  <c r="CW138" i="1"/>
  <c r="V138" i="1" s="1"/>
  <c r="FR138" i="1"/>
  <c r="GL138" i="1"/>
  <c r="GN138" i="1"/>
  <c r="GO138" i="1"/>
  <c r="GV138" i="1"/>
  <c r="HC138" i="1"/>
  <c r="GX138" i="1" s="1"/>
  <c r="B140" i="1"/>
  <c r="B134" i="1" s="1"/>
  <c r="C140" i="1"/>
  <c r="C134" i="1" s="1"/>
  <c r="D140" i="1"/>
  <c r="D134" i="1" s="1"/>
  <c r="F140" i="1"/>
  <c r="F134" i="1" s="1"/>
  <c r="G140" i="1"/>
  <c r="G134" i="1" s="1"/>
  <c r="BX140" i="1"/>
  <c r="CG140" i="1" s="1"/>
  <c r="BY140" i="1"/>
  <c r="BY134" i="1" s="1"/>
  <c r="BZ140" i="1"/>
  <c r="BZ134" i="1" s="1"/>
  <c r="CB140" i="1"/>
  <c r="CC140" i="1"/>
  <c r="CC134" i="1" s="1"/>
  <c r="CJ140" i="1"/>
  <c r="CK140" i="1"/>
  <c r="CK134" i="1" s="1"/>
  <c r="CL140" i="1"/>
  <c r="CL134" i="1" s="1"/>
  <c r="CM140" i="1"/>
  <c r="CM134" i="1" s="1"/>
  <c r="B170" i="1"/>
  <c r="B22" i="1" s="1"/>
  <c r="C170" i="1"/>
  <c r="C22" i="1" s="1"/>
  <c r="D170" i="1"/>
  <c r="D22" i="1" s="1"/>
  <c r="F170" i="1"/>
  <c r="F22" i="1" s="1"/>
  <c r="G170" i="1"/>
  <c r="G22" i="1" s="1"/>
  <c r="B200" i="1"/>
  <c r="B18" i="1" s="1"/>
  <c r="C200" i="1"/>
  <c r="C18" i="1" s="1"/>
  <c r="D200" i="1"/>
  <c r="D18" i="1" s="1"/>
  <c r="F200" i="1"/>
  <c r="F18" i="1" s="1"/>
  <c r="G200" i="1"/>
  <c r="G18" i="1" s="1"/>
  <c r="J54" i="5" l="1"/>
  <c r="J99" i="5"/>
  <c r="G99" i="5"/>
  <c r="G26" i="5"/>
  <c r="G54" i="5"/>
  <c r="CB134" i="1"/>
  <c r="AS140" i="1"/>
  <c r="CZ137" i="1"/>
  <c r="Y137" i="1" s="1"/>
  <c r="CY137" i="1"/>
  <c r="X137" i="1" s="1"/>
  <c r="GP137" i="1" s="1"/>
  <c r="AI140" i="1"/>
  <c r="AJ140" i="1"/>
  <c r="AF140" i="1"/>
  <c r="CY136" i="1"/>
  <c r="X136" i="1" s="1"/>
  <c r="CZ136" i="1"/>
  <c r="Y136" i="1" s="1"/>
  <c r="CG134" i="1"/>
  <c r="AX140" i="1"/>
  <c r="CY138" i="1"/>
  <c r="X138" i="1" s="1"/>
  <c r="CZ138" i="1"/>
  <c r="Y138" i="1" s="1"/>
  <c r="CP136" i="1"/>
  <c r="O136" i="1" s="1"/>
  <c r="AC140" i="1"/>
  <c r="CJ134" i="1"/>
  <c r="BA140" i="1"/>
  <c r="AG140" i="1"/>
  <c r="AK98" i="1"/>
  <c r="X102" i="1"/>
  <c r="FR100" i="1"/>
  <c r="BY102" i="1" s="1"/>
  <c r="CP100" i="1"/>
  <c r="O100" i="1" s="1"/>
  <c r="AC102" i="1"/>
  <c r="AG98" i="1"/>
  <c r="T102" i="1"/>
  <c r="CP138" i="1"/>
  <c r="O138" i="1" s="1"/>
  <c r="AE140" i="1"/>
  <c r="AH140" i="1"/>
  <c r="AD140" i="1"/>
  <c r="AO140" i="1"/>
  <c r="AB138" i="1"/>
  <c r="AB136" i="1"/>
  <c r="BX134" i="1"/>
  <c r="BC102" i="1"/>
  <c r="S98" i="1"/>
  <c r="F117" i="1"/>
  <c r="AI98" i="1"/>
  <c r="V102" i="1"/>
  <c r="AE98" i="1"/>
  <c r="R102" i="1"/>
  <c r="BD98" i="1"/>
  <c r="AZ62" i="1"/>
  <c r="F77" i="1"/>
  <c r="P66" i="1"/>
  <c r="AC62" i="1"/>
  <c r="CF66" i="1"/>
  <c r="CH66" i="1"/>
  <c r="AE66" i="1"/>
  <c r="CY64" i="1"/>
  <c r="X64" i="1" s="1"/>
  <c r="AK66" i="1" s="1"/>
  <c r="CG26" i="1"/>
  <c r="AX30" i="1"/>
  <c r="AP26" i="1"/>
  <c r="F39" i="1"/>
  <c r="CI140" i="1"/>
  <c r="BD140" i="1"/>
  <c r="F126" i="1"/>
  <c r="AS98" i="1"/>
  <c r="F119" i="1"/>
  <c r="AL98" i="1"/>
  <c r="Y102" i="1"/>
  <c r="AH98" i="1"/>
  <c r="U102" i="1"/>
  <c r="AD98" i="1"/>
  <c r="Q102" i="1"/>
  <c r="CJ98" i="1"/>
  <c r="AU62" i="1"/>
  <c r="F85" i="1"/>
  <c r="AV66" i="1"/>
  <c r="V26" i="1"/>
  <c r="F53" i="1"/>
  <c r="CY28" i="1"/>
  <c r="X28" i="1" s="1"/>
  <c r="AK30" i="1" s="1"/>
  <c r="CZ28" i="1"/>
  <c r="Y28" i="1" s="1"/>
  <c r="AL30" i="1" s="1"/>
  <c r="AF30" i="1"/>
  <c r="BC140" i="1"/>
  <c r="AQ140" i="1"/>
  <c r="AB137" i="1"/>
  <c r="BZ98" i="1"/>
  <c r="CG102" i="1"/>
  <c r="AU102" i="1"/>
  <c r="U62" i="1"/>
  <c r="F88" i="1"/>
  <c r="GO64" i="1"/>
  <c r="CC66" i="1" s="1"/>
  <c r="AB66" i="1"/>
  <c r="V62" i="1"/>
  <c r="W30" i="1"/>
  <c r="AJ26" i="1"/>
  <c r="BB140" i="1"/>
  <c r="AT140" i="1"/>
  <c r="AP140" i="1"/>
  <c r="AQ102" i="1"/>
  <c r="BD66" i="1"/>
  <c r="Q66" i="1"/>
  <c r="T66" i="1"/>
  <c r="AG62" i="1"/>
  <c r="AH62" i="1"/>
  <c r="AD26" i="1"/>
  <c r="Q30" i="1"/>
  <c r="BB102" i="1"/>
  <c r="AT102" i="1"/>
  <c r="CM98" i="1"/>
  <c r="BC66" i="1"/>
  <c r="AQ66" i="1"/>
  <c r="AB64" i="1"/>
  <c r="BB30" i="1"/>
  <c r="R26" i="1"/>
  <c r="F44" i="1"/>
  <c r="CD26" i="1"/>
  <c r="AU30" i="1"/>
  <c r="CQ28" i="1"/>
  <c r="P28" i="1" s="1"/>
  <c r="AB28" i="1"/>
  <c r="BY26" i="1"/>
  <c r="CG66" i="1"/>
  <c r="BB66" i="1"/>
  <c r="AP66" i="1"/>
  <c r="S66" i="1"/>
  <c r="CZ64" i="1"/>
  <c r="Y64" i="1" s="1"/>
  <c r="AL66" i="1" s="1"/>
  <c r="F51" i="1"/>
  <c r="T26" i="1"/>
  <c r="BA66" i="1"/>
  <c r="AS66" i="1"/>
  <c r="AO66" i="1"/>
  <c r="CI26" i="1"/>
  <c r="AZ30" i="1"/>
  <c r="CJ26" i="1"/>
  <c r="BA30" i="1"/>
  <c r="BZ26" i="1"/>
  <c r="AQ30" i="1"/>
  <c r="AH26" i="1"/>
  <c r="U30" i="1"/>
  <c r="AS30" i="1"/>
  <c r="AO30" i="1"/>
  <c r="BD30" i="1"/>
  <c r="BC30" i="1"/>
  <c r="F46" i="1" l="1"/>
  <c r="BC26" i="1"/>
  <c r="BC170" i="1"/>
  <c r="CC62" i="1"/>
  <c r="AT66" i="1"/>
  <c r="F156" i="1"/>
  <c r="BC134" i="1"/>
  <c r="U98" i="1"/>
  <c r="F124" i="1"/>
  <c r="CF62" i="1"/>
  <c r="AW66" i="1"/>
  <c r="BC98" i="1"/>
  <c r="F118" i="1"/>
  <c r="AO134" i="1"/>
  <c r="F144" i="1"/>
  <c r="AG134" i="1"/>
  <c r="T140" i="1"/>
  <c r="AJ134" i="1"/>
  <c r="W140" i="1"/>
  <c r="F55" i="1"/>
  <c r="BD26" i="1"/>
  <c r="BD170" i="1"/>
  <c r="AU26" i="1"/>
  <c r="F49" i="1"/>
  <c r="Q62" i="1"/>
  <c r="F78" i="1"/>
  <c r="AT134" i="1"/>
  <c r="F158" i="1"/>
  <c r="S30" i="1"/>
  <c r="AF26" i="1"/>
  <c r="X66" i="1"/>
  <c r="AK62" i="1"/>
  <c r="AD134" i="1"/>
  <c r="Q140" i="1"/>
  <c r="F123" i="1"/>
  <c r="T98" i="1"/>
  <c r="BY98" i="1"/>
  <c r="CI102" i="1"/>
  <c r="AP102" i="1"/>
  <c r="AP170" i="1" s="1"/>
  <c r="BA134" i="1"/>
  <c r="F160" i="1"/>
  <c r="AL140" i="1"/>
  <c r="V140" i="1"/>
  <c r="AI134" i="1"/>
  <c r="F52" i="1"/>
  <c r="U26" i="1"/>
  <c r="U170" i="1"/>
  <c r="AO62" i="1"/>
  <c r="F70" i="1"/>
  <c r="AC30" i="1"/>
  <c r="CP28" i="1"/>
  <c r="O28" i="1" s="1"/>
  <c r="BC62" i="1"/>
  <c r="F82" i="1"/>
  <c r="T62" i="1"/>
  <c r="F87" i="1"/>
  <c r="T170" i="1"/>
  <c r="F54" i="1"/>
  <c r="W26" i="1"/>
  <c r="W170" i="1"/>
  <c r="CI134" i="1"/>
  <c r="AZ140" i="1"/>
  <c r="AB102" i="1"/>
  <c r="GM100" i="1"/>
  <c r="CA102" i="1" s="1"/>
  <c r="AL62" i="1"/>
  <c r="Y66" i="1"/>
  <c r="BB26" i="1"/>
  <c r="F43" i="1"/>
  <c r="BB170" i="1"/>
  <c r="AQ26" i="1"/>
  <c r="F40" i="1"/>
  <c r="AQ170" i="1"/>
  <c r="BA62" i="1"/>
  <c r="F86" i="1"/>
  <c r="AT98" i="1"/>
  <c r="F120" i="1"/>
  <c r="BD62" i="1"/>
  <c r="F91" i="1"/>
  <c r="BB134" i="1"/>
  <c r="F153" i="1"/>
  <c r="AB62" i="1"/>
  <c r="O66" i="1"/>
  <c r="AL26" i="1"/>
  <c r="Y30" i="1"/>
  <c r="AV62" i="1"/>
  <c r="F71" i="1"/>
  <c r="Q98" i="1"/>
  <c r="F114" i="1"/>
  <c r="Y98" i="1"/>
  <c r="F129" i="1"/>
  <c r="AE62" i="1"/>
  <c r="R66" i="1"/>
  <c r="P62" i="1"/>
  <c r="F69" i="1"/>
  <c r="R98" i="1"/>
  <c r="F116" i="1"/>
  <c r="AH134" i="1"/>
  <c r="U140" i="1"/>
  <c r="F128" i="1"/>
  <c r="X98" i="1"/>
  <c r="AK140" i="1"/>
  <c r="GM137" i="1"/>
  <c r="F50" i="1"/>
  <c r="BA26" i="1"/>
  <c r="BA170" i="1"/>
  <c r="BB62" i="1"/>
  <c r="F79" i="1"/>
  <c r="F42" i="1"/>
  <c r="Q26" i="1"/>
  <c r="Q170" i="1"/>
  <c r="AP134" i="1"/>
  <c r="F149" i="1"/>
  <c r="CG98" i="1"/>
  <c r="AX102" i="1"/>
  <c r="V98" i="1"/>
  <c r="F125" i="1"/>
  <c r="GP138" i="1"/>
  <c r="GM138" i="1"/>
  <c r="GP136" i="1"/>
  <c r="CD140" i="1" s="1"/>
  <c r="AB140" i="1"/>
  <c r="GM136" i="1"/>
  <c r="CA140" i="1" s="1"/>
  <c r="AS134" i="1"/>
  <c r="F157" i="1"/>
  <c r="AS62" i="1"/>
  <c r="F83" i="1"/>
  <c r="CG62" i="1"/>
  <c r="AX66" i="1"/>
  <c r="F34" i="1"/>
  <c r="AO26" i="1"/>
  <c r="AO170" i="1"/>
  <c r="AZ26" i="1"/>
  <c r="F41" i="1"/>
  <c r="S62" i="1"/>
  <c r="F81" i="1"/>
  <c r="F47" i="1"/>
  <c r="AS26" i="1"/>
  <c r="AS170" i="1"/>
  <c r="F75" i="1"/>
  <c r="AP62" i="1"/>
  <c r="AQ62" i="1"/>
  <c r="F76" i="1"/>
  <c r="F115" i="1"/>
  <c r="BB98" i="1"/>
  <c r="F112" i="1"/>
  <c r="AQ98" i="1"/>
  <c r="GM64" i="1"/>
  <c r="CA66" i="1" s="1"/>
  <c r="AU98" i="1"/>
  <c r="F121" i="1"/>
  <c r="AQ134" i="1"/>
  <c r="F150" i="1"/>
  <c r="X30" i="1"/>
  <c r="AK26" i="1"/>
  <c r="F165" i="1"/>
  <c r="BD134" i="1"/>
  <c r="AX26" i="1"/>
  <c r="F37" i="1"/>
  <c r="AX170" i="1"/>
  <c r="CH62" i="1"/>
  <c r="AY66" i="1"/>
  <c r="R140" i="1"/>
  <c r="AE134" i="1"/>
  <c r="AC98" i="1"/>
  <c r="P102" i="1"/>
  <c r="CE102" i="1"/>
  <c r="CF102" i="1"/>
  <c r="CH102" i="1"/>
  <c r="AC134" i="1"/>
  <c r="CH140" i="1"/>
  <c r="P140" i="1"/>
  <c r="CE140" i="1"/>
  <c r="CF140" i="1"/>
  <c r="AX134" i="1"/>
  <c r="F147" i="1"/>
  <c r="AF134" i="1"/>
  <c r="S140" i="1"/>
  <c r="AP22" i="1" l="1"/>
  <c r="AP200" i="1"/>
  <c r="F179" i="1"/>
  <c r="G16" i="2" s="1"/>
  <c r="G18" i="2" s="1"/>
  <c r="AX22" i="1"/>
  <c r="AX200" i="1"/>
  <c r="F177" i="1"/>
  <c r="AX62" i="1"/>
  <c r="F73" i="1"/>
  <c r="AR102" i="1"/>
  <c r="CA98" i="1"/>
  <c r="U22" i="1"/>
  <c r="F192" i="1"/>
  <c r="U200" i="1"/>
  <c r="X62" i="1"/>
  <c r="F92" i="1"/>
  <c r="CH134" i="1"/>
  <c r="AY140" i="1"/>
  <c r="AV102" i="1"/>
  <c r="CE98" i="1"/>
  <c r="R134" i="1"/>
  <c r="F154" i="1"/>
  <c r="AS22" i="1"/>
  <c r="AS200" i="1"/>
  <c r="F187" i="1"/>
  <c r="E16" i="2" s="1"/>
  <c r="AO22" i="1"/>
  <c r="F174" i="1"/>
  <c r="AO200" i="1"/>
  <c r="O102" i="1"/>
  <c r="AB98" i="1"/>
  <c r="CH30" i="1"/>
  <c r="P30" i="1"/>
  <c r="CE30" i="1"/>
  <c r="CF30" i="1"/>
  <c r="AC26" i="1"/>
  <c r="AL134" i="1"/>
  <c r="Y140" i="1"/>
  <c r="Y170" i="1" s="1"/>
  <c r="AZ102" i="1"/>
  <c r="CI98" i="1"/>
  <c r="Q134" i="1"/>
  <c r="F152" i="1"/>
  <c r="F164" i="1"/>
  <c r="W134" i="1"/>
  <c r="AW62" i="1"/>
  <c r="F72" i="1"/>
  <c r="BC22" i="1"/>
  <c r="BC200" i="1"/>
  <c r="F186" i="1"/>
  <c r="AW102" i="1"/>
  <c r="CF98" i="1"/>
  <c r="AQ22" i="1"/>
  <c r="F180" i="1"/>
  <c r="AQ200" i="1"/>
  <c r="W22" i="1"/>
  <c r="W200" i="1"/>
  <c r="F194" i="1"/>
  <c r="V134" i="1"/>
  <c r="F163" i="1"/>
  <c r="CF134" i="1"/>
  <c r="AW140" i="1"/>
  <c r="AY62" i="1"/>
  <c r="F74" i="1"/>
  <c r="X26" i="1"/>
  <c r="F56" i="1"/>
  <c r="X170" i="1"/>
  <c r="CA134" i="1"/>
  <c r="AR140" i="1"/>
  <c r="AX98" i="1"/>
  <c r="F109" i="1"/>
  <c r="Q22" i="1"/>
  <c r="Q200" i="1"/>
  <c r="F182" i="1"/>
  <c r="U134" i="1"/>
  <c r="F162" i="1"/>
  <c r="O62" i="1"/>
  <c r="F68" i="1"/>
  <c r="Y62" i="1"/>
  <c r="F93" i="1"/>
  <c r="AZ134" i="1"/>
  <c r="F151" i="1"/>
  <c r="S26" i="1"/>
  <c r="F45" i="1"/>
  <c r="S170" i="1"/>
  <c r="BD22" i="1"/>
  <c r="BD200" i="1"/>
  <c r="F195" i="1"/>
  <c r="P134" i="1"/>
  <c r="F143" i="1"/>
  <c r="CD134" i="1"/>
  <c r="AU140" i="1"/>
  <c r="F80" i="1"/>
  <c r="R62" i="1"/>
  <c r="R170" i="1"/>
  <c r="F57" i="1"/>
  <c r="Y26" i="1"/>
  <c r="GM28" i="1"/>
  <c r="CA30" i="1" s="1"/>
  <c r="GO28" i="1"/>
  <c r="CC30" i="1" s="1"/>
  <c r="AB30" i="1"/>
  <c r="F111" i="1"/>
  <c r="AP98" i="1"/>
  <c r="S134" i="1"/>
  <c r="F155" i="1"/>
  <c r="F105" i="1"/>
  <c r="P98" i="1"/>
  <c r="CE134" i="1"/>
  <c r="AV140" i="1"/>
  <c r="CH98" i="1"/>
  <c r="AY102" i="1"/>
  <c r="CA62" i="1"/>
  <c r="AR66" i="1"/>
  <c r="AB134" i="1"/>
  <c r="O140" i="1"/>
  <c r="V170" i="1"/>
  <c r="BA22" i="1"/>
  <c r="F190" i="1"/>
  <c r="BA200" i="1"/>
  <c r="AK134" i="1"/>
  <c r="X140" i="1"/>
  <c r="BB22" i="1"/>
  <c r="BB200" i="1"/>
  <c r="F183" i="1"/>
  <c r="T22" i="1"/>
  <c r="T200" i="1"/>
  <c r="F191" i="1"/>
  <c r="T134" i="1"/>
  <c r="F161" i="1"/>
  <c r="AT62" i="1"/>
  <c r="F84" i="1"/>
  <c r="Y22" i="1" l="1"/>
  <c r="Y200" i="1"/>
  <c r="F197" i="1"/>
  <c r="BB18" i="1"/>
  <c r="F213" i="1"/>
  <c r="BA18" i="1"/>
  <c r="F220" i="1"/>
  <c r="AY98" i="1"/>
  <c r="F110" i="1"/>
  <c r="X22" i="1"/>
  <c r="F196" i="1"/>
  <c r="X200" i="1"/>
  <c r="CE26" i="1"/>
  <c r="AV30" i="1"/>
  <c r="F104" i="1"/>
  <c r="O98" i="1"/>
  <c r="T18" i="1"/>
  <c r="F221" i="1"/>
  <c r="AW134" i="1"/>
  <c r="F146" i="1"/>
  <c r="P26" i="1"/>
  <c r="F33" i="1"/>
  <c r="P170" i="1"/>
  <c r="AO18" i="1"/>
  <c r="F204" i="1"/>
  <c r="AS18" i="1"/>
  <c r="F217" i="1"/>
  <c r="CA26" i="1"/>
  <c r="AR30" i="1"/>
  <c r="E18" i="2"/>
  <c r="X134" i="1"/>
  <c r="F166" i="1"/>
  <c r="AR62" i="1"/>
  <c r="F94" i="1"/>
  <c r="AV134" i="1"/>
  <c r="F145" i="1"/>
  <c r="O30" i="1"/>
  <c r="AB26" i="1"/>
  <c r="S22" i="1"/>
  <c r="S200" i="1"/>
  <c r="F185" i="1"/>
  <c r="J16" i="2" s="1"/>
  <c r="J18" i="2" s="1"/>
  <c r="Q18" i="1"/>
  <c r="F212" i="1"/>
  <c r="AR134" i="1"/>
  <c r="F168" i="1"/>
  <c r="W18" i="1"/>
  <c r="F224" i="1"/>
  <c r="BC18" i="1"/>
  <c r="F216" i="1"/>
  <c r="CH26" i="1"/>
  <c r="AY30" i="1"/>
  <c r="F107" i="1"/>
  <c r="AV98" i="1"/>
  <c r="AP18" i="1"/>
  <c r="F209" i="1"/>
  <c r="F231" i="1" s="1"/>
  <c r="O134" i="1"/>
  <c r="F142" i="1"/>
  <c r="R22" i="1"/>
  <c r="F184" i="1"/>
  <c r="R200" i="1"/>
  <c r="BD18" i="1"/>
  <c r="F225" i="1"/>
  <c r="AQ18" i="1"/>
  <c r="F210" i="1"/>
  <c r="AW98" i="1"/>
  <c r="F108" i="1"/>
  <c r="Y134" i="1"/>
  <c r="F167" i="1"/>
  <c r="V22" i="1"/>
  <c r="F193" i="1"/>
  <c r="V200" i="1"/>
  <c r="AT30" i="1"/>
  <c r="CC26" i="1"/>
  <c r="AU134" i="1"/>
  <c r="F159" i="1"/>
  <c r="AU170" i="1"/>
  <c r="F113" i="1"/>
  <c r="AZ98" i="1"/>
  <c r="AZ170" i="1"/>
  <c r="CF26" i="1"/>
  <c r="AW30" i="1"/>
  <c r="F148" i="1"/>
  <c r="AY134" i="1"/>
  <c r="U18" i="1"/>
  <c r="F222" i="1"/>
  <c r="AR98" i="1"/>
  <c r="F130" i="1"/>
  <c r="AX18" i="1"/>
  <c r="F207" i="1"/>
  <c r="F38" i="1" l="1"/>
  <c r="AY26" i="1"/>
  <c r="AY170" i="1"/>
  <c r="X18" i="1"/>
  <c r="F226" i="1"/>
  <c r="P22" i="1"/>
  <c r="F173" i="1"/>
  <c r="P200" i="1"/>
  <c r="F36" i="1"/>
  <c r="AW26" i="1"/>
  <c r="AW170" i="1"/>
  <c r="O26" i="1"/>
  <c r="F32" i="1"/>
  <c r="O170" i="1"/>
  <c r="F35" i="1"/>
  <c r="AV26" i="1"/>
  <c r="AV170" i="1"/>
  <c r="Y18" i="1"/>
  <c r="F227" i="1"/>
  <c r="AZ22" i="1"/>
  <c r="AZ200" i="1"/>
  <c r="F181" i="1"/>
  <c r="V18" i="1"/>
  <c r="F223" i="1"/>
  <c r="AU22" i="1"/>
  <c r="F189" i="1"/>
  <c r="H16" i="2" s="1"/>
  <c r="H18" i="2" s="1"/>
  <c r="AU200" i="1"/>
  <c r="AT26" i="1"/>
  <c r="F48" i="1"/>
  <c r="AT170" i="1"/>
  <c r="R18" i="1"/>
  <c r="F214" i="1"/>
  <c r="S18" i="1"/>
  <c r="F215" i="1"/>
  <c r="F58" i="1"/>
  <c r="AR26" i="1"/>
  <c r="AR170" i="1"/>
  <c r="O22" i="1" l="1"/>
  <c r="F172" i="1"/>
  <c r="O200" i="1"/>
  <c r="AY22" i="1"/>
  <c r="F178" i="1"/>
  <c r="AY200" i="1"/>
  <c r="AT22" i="1"/>
  <c r="F188" i="1"/>
  <c r="F16" i="2" s="1"/>
  <c r="AT200" i="1"/>
  <c r="AZ18" i="1"/>
  <c r="F211" i="1"/>
  <c r="AV22" i="1"/>
  <c r="AV200" i="1"/>
  <c r="F175" i="1"/>
  <c r="AU18" i="1"/>
  <c r="F219" i="1"/>
  <c r="F232" i="1" s="1"/>
  <c r="AW22" i="1"/>
  <c r="F176" i="1"/>
  <c r="AW200" i="1"/>
  <c r="AR22" i="1"/>
  <c r="AR200" i="1"/>
  <c r="F198" i="1"/>
  <c r="P18" i="1"/>
  <c r="F203" i="1"/>
  <c r="AW18" i="1" l="1"/>
  <c r="F206" i="1"/>
  <c r="O18" i="1"/>
  <c r="F202" i="1"/>
  <c r="F18" i="2"/>
  <c r="I16" i="2"/>
  <c r="I18" i="2" s="1"/>
  <c r="AY18" i="1"/>
  <c r="F208" i="1"/>
  <c r="AR18" i="1"/>
  <c r="F228" i="1"/>
  <c r="AV18" i="1"/>
  <c r="F205" i="1"/>
  <c r="AT18" i="1"/>
  <c r="F218" i="1"/>
  <c r="F230" i="1" s="1"/>
  <c r="F229" i="1" s="1"/>
</calcChain>
</file>

<file path=xl/sharedStrings.xml><?xml version="1.0" encoding="utf-8"?>
<sst xmlns="http://schemas.openxmlformats.org/spreadsheetml/2006/main" count="1656" uniqueCount="274">
  <si>
    <t>Smeta.RU  (495) 974-1589</t>
  </si>
  <si>
    <t>_PS_</t>
  </si>
  <si>
    <t>Smeta.RU</t>
  </si>
  <si>
    <t/>
  </si>
  <si>
    <t>Замена трансформаторов тока в ячейке КРУ-10 кВ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</si>
  <si>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</si>
  <si>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</si>
  <si>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</si>
  <si>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</si>
  <si>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</si>
  <si>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</si>
  <si>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</si>
  <si>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</si>
  <si>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</si>
  <si>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</si>
  <si>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1</t>
  </si>
  <si>
    <t>м08-01-053-1</t>
  </si>
  <si>
    <t>Трансформатор тока напряжением до 10 кВ</t>
  </si>
  <si>
    <t>1  ШТ.</t>
  </si>
  <si>
    <t>ТЕРм Московской обл., м08-01-053-1, приказ Минстроя России №675/пр от 28.02.2017 № 259/пр</t>
  </si>
  <si>
    <t>Поправка: МР 519/пр Табл.3, п.4  Наименование: Демонтаж: Оборудование, не пригодное для дальнейшего использования, (предназначено в лом) без разборки и резки</t>
  </si>
  <si>
    <t>)*0</t>
  </si>
  <si>
    <t>)*0,3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</si>
  <si>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</si>
  <si>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</si>
  <si>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</si>
  <si>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МР 519/пр Табл.3, 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</si>
  <si>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</si>
  <si>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</si>
  <si>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</si>
  <si>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</si>
  <si>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</si>
  <si>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</si>
  <si>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</si>
  <si>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</si>
  <si>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</si>
  <si>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</si>
  <si>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</si>
  <si>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</si>
  <si>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</si>
  <si>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</si>
  <si>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</si>
  <si>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</si>
  <si>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</si>
  <si>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</si>
  <si>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</si>
  <si>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</si>
  <si>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</si>
  <si>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</si>
  <si>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</si>
  <si>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</si>
  <si>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</si>
  <si>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</si>
  <si>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</si>
  <si>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</si>
  <si>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</si>
  <si>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</si>
  <si>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</si>
  <si>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</si>
  <si>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</si>
  <si>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</si>
  <si>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</si>
  <si>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</si>
  <si>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</si>
  <si>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</si>
  <si>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</si>
  <si>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</si>
  <si>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</si>
  <si>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</si>
  <si>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</si>
  <si>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</si>
  <si>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</si>
  <si>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</si>
  <si>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</si>
  <si>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</si>
  <si>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</si>
  <si>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</si>
  <si>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</si>
  <si>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</si>
  <si>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</si>
  <si>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</si>
  <si>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)*1,2</t>
  </si>
  <si>
    <t>Поправка: МР 519/пр Прил.2, Табл.1, п. 4</t>
  </si>
  <si>
    <t>Оборудование</t>
  </si>
  <si>
    <t>Цена поставщика ООО "КЭАЗ"</t>
  </si>
  <si>
    <t>Трансформатор тока типа ТЛО-10 600/5 3-х обмоточный с классом точности 0,2S</t>
  </si>
  <si>
    <t>оборудование</t>
  </si>
  <si>
    <t>оборудование (03)</t>
  </si>
  <si>
    <t>[54 510 / 1,2 /  5,81] +  3% Трансп +  1,2% Заг.скл</t>
  </si>
  <si>
    <t>3</t>
  </si>
  <si>
    <t>1,2</t>
  </si>
  <si>
    <t>Пусконаладочные работы</t>
  </si>
  <si>
    <t>п01-02-017-2</t>
  </si>
  <si>
    <t>Трансформатор тока измерительный выносной напряжением до 11 кВ, с твердой изоляцией</t>
  </si>
  <si>
    <t>ТЕРп Московской обл., п01-02-017-2,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</si>
  <si>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</si>
  <si>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</si>
  <si>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МР 519/пр Прил.2, Табл.4, п. 1</t>
  </si>
  <si>
    <t>2</t>
  </si>
  <si>
    <t>п01-12-010-2</t>
  </si>
  <si>
    <t>Испытание первичной обмотки трансформатора измерительного</t>
  </si>
  <si>
    <t>1 испытание</t>
  </si>
  <si>
    <t>ТЕРп Московской обл., п01-12-010-2, приказ Минстроя России №675/пр от 28.02.2017 № 262/пр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</si>
  <si>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</si>
  <si>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</si>
  <si>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</si>
  <si>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</si>
  <si>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</si>
  <si>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</si>
  <si>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</si>
  <si>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</si>
  <si>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</si>
  <si>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</si>
  <si>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</si>
  <si>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</si>
  <si>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</si>
  <si>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</si>
  <si>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</si>
  <si>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</si>
  <si>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</si>
  <si>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</si>
  <si>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</si>
  <si>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</si>
  <si>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</si>
  <si>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</si>
  <si>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</si>
  <si>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</si>
  <si>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</si>
  <si>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</si>
  <si>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</si>
  <si>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</si>
  <si>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</si>
  <si>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</si>
  <si>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</si>
  <si>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</si>
  <si>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</si>
  <si>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</si>
  <si>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</si>
  <si>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</si>
  <si>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</si>
  <si>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</si>
  <si>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</si>
  <si>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</si>
  <si>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</si>
  <si>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</si>
  <si>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</si>
  <si>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</si>
  <si>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</si>
  <si>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</si>
  <si>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</si>
  <si>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</si>
  <si>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</si>
  <si>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</si>
  <si>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</si>
  <si>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</si>
  <si>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</si>
  <si>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</si>
  <si>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</si>
  <si>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</si>
  <si>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</si>
  <si>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</si>
  <si>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</si>
  <si>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</si>
  <si>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</si>
  <si>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</si>
  <si>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</si>
  <si>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</si>
  <si>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</si>
  <si>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</si>
  <si>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</si>
  <si>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</si>
  <si>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</si>
  <si>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</si>
  <si>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</si>
  <si>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</si>
  <si>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</si>
  <si>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</si>
  <si>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</si>
  <si>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</si>
  <si>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</si>
  <si>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</si>
  <si>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</si>
  <si>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</si>
  <si>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</si>
  <si>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</si>
  <si>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</si>
  <si>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</si>
  <si>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</si>
  <si>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</si>
  <si>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</si>
  <si>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</si>
  <si>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</si>
  <si>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</si>
  <si>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</si>
  <si>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</si>
  <si>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</si>
  <si>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</si>
  <si>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</si>
  <si>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</si>
  <si>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</si>
  <si>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</si>
  <si>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</si>
  <si>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</si>
  <si>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</si>
  <si>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</si>
  <si>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</si>
  <si>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</si>
  <si>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</si>
  <si>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</si>
  <si>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</si>
  <si>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</si>
  <si>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</si>
  <si>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</si>
  <si>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</si>
  <si>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</si>
  <si>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</si>
  <si>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</si>
  <si>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</si>
  <si>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</si>
  <si>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</si>
  <si>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0-3305-90</t>
  </si>
  <si>
    <t>Электромонтажник-наладчик 5 разряда</t>
  </si>
  <si>
    <t>Поправка: МР 519/пр Прил.2,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</si>
  <si>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Табл.4, п. 1  Наименование: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</si>
  <si>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</si>
  <si>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</si>
  <si>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</si>
  <si>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</si>
  <si>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</si>
  <si>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</si>
  <si>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</si>
  <si>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</si>
  <si>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</si>
  <si>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</si>
  <si>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</si>
  <si>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</si>
  <si>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</si>
  <si>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</si>
  <si>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</si>
  <si>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</si>
  <si>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</si>
  <si>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</si>
  <si>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</si>
  <si>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</si>
  <si>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</si>
  <si>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</si>
  <si>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</si>
  <si>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</si>
  <si>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</si>
  <si>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</si>
  <si>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</si>
  <si>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</si>
  <si>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</si>
  <si>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</si>
  <si>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</si>
  <si>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</si>
  <si>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м08-01-053-1</t>
    </r>
    <r>
      <rPr>
        <i/>
        <sz val="10"/>
        <rFont val="Arial"/>
        <family val="2"/>
        <charset val="204"/>
      </rPr>
      <t xml:space="preserve">
Поправка: МР 519/пр Табл.3, п.4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</si>
  <si>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</si>
  <si>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</si>
  <si>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</si>
  <si>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</si>
  <si>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</si>
  <si>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</si>
  <si>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</si>
  <si>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м08-01-053-1</t>
    </r>
    <r>
      <rPr>
        <i/>
        <sz val="10"/>
        <rFont val="Arial"/>
        <family val="2"/>
        <charset val="204"/>
      </rPr>
      <t xml:space="preserve">
Поправка: МР 519/пр Прил.2, Табл.1, п. 4</t>
    </r>
  </si>
  <si>
    <t>Материальные ресурсы</t>
  </si>
  <si>
    <r>
      <t>ОБОРУДОВАНИЕ:
Трансформатор тока типа ТЛО-10 600/5 3-х обмоточный с классом точности 0,2S</t>
    </r>
    <r>
      <rPr>
        <i/>
        <sz val="10"/>
        <color rgb="FF821E82"/>
        <rFont val="Arial"/>
        <family val="2"/>
        <charset val="204"/>
      </rPr>
      <t xml:space="preserve">
8 149,61 = [54 510 / 1,2 /  5,81] +  3% Трансп +  1,2% Заг.скл</t>
    </r>
  </si>
  <si>
    <r>
      <t>п01-02-017-2</t>
    </r>
    <r>
      <rPr>
        <i/>
        <sz val="10"/>
        <rFont val="Arial"/>
        <family val="2"/>
        <charset val="204"/>
      </rPr>
      <t xml:space="preserve">
Поправка: МР 519/пр Прил.2, Табл.4, п. 1</t>
    </r>
  </si>
  <si>
    <r>
      <t>п01-12-010-3</t>
    </r>
    <r>
      <rPr>
        <i/>
        <sz val="10"/>
        <rFont val="Arial"/>
        <family val="2"/>
        <charset val="204"/>
      </rPr>
      <t xml:space="preserve">
Поправка: МР 519/пр Прил.2, Табл.4, п. 1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</si>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</sst>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1"/>
  <sheetViews>
    <sheetView tabSelected="1" topLeftCell="A7" zoomScaleNormal="100" workbookViewId="0">
      <selection activeCell="A27" sqref="A2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224</v>
      </c>
      <c r="C3" s="13"/>
      <c r="D3" s="13"/>
      <c r="E3" s="13"/>
      <c r="F3" s="11"/>
      <c r="G3" s="11"/>
      <c r="H3" s="13" t="s">
        <v>225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226</v>
      </c>
      <c r="C7" s="19"/>
      <c r="D7" s="19"/>
      <c r="E7" s="19"/>
      <c r="F7" s="11"/>
      <c r="G7" s="11"/>
      <c r="H7" s="19" t="s">
        <v>226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227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228</v>
      </c>
      <c r="G13" s="23"/>
      <c r="H13" s="24">
        <f>IF(Source!F12&lt;&gt;"Новый объект", Source!F12, "")</f>
        <v>48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48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трансформаторов тока в ячейке КРУ-10 кВ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229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230</v>
      </c>
      <c r="H25" s="33"/>
      <c r="I25" s="33" t="s">
        <v>231</v>
      </c>
      <c r="J25" s="33"/>
      <c r="K25" s="11"/>
      <c r="L25" s="11"/>
    </row>
    <row r="26" spans="1:12" ht="15" x14ac:dyDescent="0.25">
      <c r="A26" s="11"/>
      <c r="B26" s="11"/>
      <c r="C26" s="34" t="s">
        <v>232</v>
      </c>
      <c r="D26" s="34"/>
      <c r="E26" s="34"/>
      <c r="F26" s="34"/>
      <c r="G26" s="35">
        <f>SUM(O1:O101)/1000</f>
        <v>8.4535400000000003</v>
      </c>
      <c r="H26" s="35"/>
      <c r="I26" s="35">
        <f>(Source!F228/1000)</f>
        <v>57.31071</v>
      </c>
      <c r="J26" s="35"/>
      <c r="K26" s="36" t="s">
        <v>233</v>
      </c>
      <c r="L26" s="36"/>
    </row>
    <row r="27" spans="1:12" ht="14.25" x14ac:dyDescent="0.2">
      <c r="A27" s="11"/>
      <c r="B27" s="11"/>
      <c r="C27" s="37" t="s">
        <v>234</v>
      </c>
      <c r="D27" s="37"/>
      <c r="E27" s="37"/>
      <c r="F27" s="37"/>
      <c r="G27" s="35">
        <f>SUM(W1:W101)/1000</f>
        <v>0</v>
      </c>
      <c r="H27" s="35"/>
      <c r="I27" s="35">
        <f>(Source!F217)/1000</f>
        <v>0</v>
      </c>
      <c r="J27" s="35"/>
      <c r="K27" s="36" t="s">
        <v>233</v>
      </c>
      <c r="L27" s="36"/>
    </row>
    <row r="28" spans="1:12" ht="14.25" x14ac:dyDescent="0.2">
      <c r="A28" s="11"/>
      <c r="B28" s="11"/>
      <c r="C28" s="37" t="s">
        <v>235</v>
      </c>
      <c r="D28" s="37"/>
      <c r="E28" s="37"/>
      <c r="F28" s="37"/>
      <c r="G28" s="35">
        <f>SUM(X1:X101)/1000</f>
        <v>0.11837</v>
      </c>
      <c r="H28" s="35"/>
      <c r="I28" s="35">
        <f>(Source!F218)/1000</f>
        <v>3.5485799999999998</v>
      </c>
      <c r="J28" s="35"/>
      <c r="K28" s="36" t="s">
        <v>233</v>
      </c>
      <c r="L28" s="36"/>
    </row>
    <row r="29" spans="1:12" ht="14.25" x14ac:dyDescent="0.2">
      <c r="A29" s="11"/>
      <c r="B29" s="11"/>
      <c r="C29" s="37" t="s">
        <v>236</v>
      </c>
      <c r="D29" s="37"/>
      <c r="E29" s="37"/>
      <c r="F29" s="37"/>
      <c r="G29" s="35">
        <f>SUM(Y1:Y101)/1000</f>
        <v>8.1496099999999991</v>
      </c>
      <c r="H29" s="35"/>
      <c r="I29" s="35">
        <f>(Source!F209)/1000</f>
        <v>47.349230000000006</v>
      </c>
      <c r="J29" s="35"/>
      <c r="K29" s="36" t="s">
        <v>233</v>
      </c>
      <c r="L29" s="36"/>
    </row>
    <row r="30" spans="1:12" ht="14.25" x14ac:dyDescent="0.2">
      <c r="A30" s="11"/>
      <c r="B30" s="11"/>
      <c r="C30" s="37" t="s">
        <v>237</v>
      </c>
      <c r="D30" s="37"/>
      <c r="E30" s="37"/>
      <c r="F30" s="37"/>
      <c r="G30" s="35">
        <f>SUM(Z1:Z101)/1000</f>
        <v>0.18556</v>
      </c>
      <c r="H30" s="35"/>
      <c r="I30" s="35">
        <f>(Source!F219+Source!F220)/1000</f>
        <v>6.4128999999999996</v>
      </c>
      <c r="J30" s="35"/>
      <c r="K30" s="36" t="s">
        <v>233</v>
      </c>
      <c r="L30" s="36"/>
    </row>
    <row r="31" spans="1:12" ht="15" x14ac:dyDescent="0.25">
      <c r="A31" s="11"/>
      <c r="B31" s="11"/>
      <c r="C31" s="34" t="s">
        <v>238</v>
      </c>
      <c r="D31" s="34"/>
      <c r="E31" s="34"/>
      <c r="F31" s="34"/>
      <c r="G31" s="35">
        <f>I31</f>
        <v>11.078999999999999</v>
      </c>
      <c r="H31" s="35"/>
      <c r="I31" s="35">
        <f>(Source!F222+Source!F223)</f>
        <v>11.078999999999999</v>
      </c>
      <c r="J31" s="35"/>
      <c r="K31" s="36" t="s">
        <v>239</v>
      </c>
      <c r="L31" s="36"/>
    </row>
    <row r="32" spans="1:12" ht="15" x14ac:dyDescent="0.25">
      <c r="A32" s="11"/>
      <c r="B32" s="11"/>
      <c r="C32" s="34" t="s">
        <v>240</v>
      </c>
      <c r="D32" s="34"/>
      <c r="E32" s="34"/>
      <c r="F32" s="34"/>
      <c r="G32" s="35">
        <f>SUM(R1:R101)/1000</f>
        <v>0.12673999999999999</v>
      </c>
      <c r="H32" s="35"/>
      <c r="I32" s="35">
        <f>(Source!F215+ Source!F214)/1000</f>
        <v>4.3801699999999997</v>
      </c>
      <c r="J32" s="35"/>
      <c r="K32" s="36" t="s">
        <v>233</v>
      </c>
      <c r="L32" s="36"/>
    </row>
    <row r="33" spans="1:22" ht="14.25" hidden="1" x14ac:dyDescent="0.2">
      <c r="A33" s="11"/>
      <c r="B33" s="11"/>
      <c r="C33" s="37" t="s">
        <v>66</v>
      </c>
      <c r="D33" s="37"/>
      <c r="E33" s="37"/>
      <c r="F33" s="37"/>
      <c r="G33" s="35"/>
      <c r="H33" s="35"/>
      <c r="I33" s="35"/>
      <c r="J33" s="35"/>
      <c r="K33" s="38" t="s">
        <v>233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241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242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255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243</v>
      </c>
      <c r="B39" s="44" t="s">
        <v>244</v>
      </c>
      <c r="C39" s="44" t="s">
        <v>245</v>
      </c>
      <c r="D39" s="44" t="s">
        <v>246</v>
      </c>
      <c r="E39" s="44" t="s">
        <v>247</v>
      </c>
      <c r="F39" s="44" t="s">
        <v>248</v>
      </c>
      <c r="G39" s="44" t="s">
        <v>249</v>
      </c>
      <c r="H39" s="44" t="s">
        <v>250</v>
      </c>
      <c r="I39" s="44" t="s">
        <v>251</v>
      </c>
      <c r="J39" s="44" t="s">
        <v>252</v>
      </c>
      <c r="K39" s="44" t="s">
        <v>253</v>
      </c>
      <c r="L39" s="44" t="s">
        <v>254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 xml:space="preserve">Локальная смета: 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Демонтажные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66.75" x14ac:dyDescent="0.2">
      <c r="A45" s="77">
        <v>1</v>
      </c>
      <c r="B45" s="77" t="s">
        <v>256</v>
      </c>
      <c r="C45" s="77" t="str">
        <f>Source!G28</f>
        <v>Трансформатор тока напряжением до 10 кВ</v>
      </c>
      <c r="D45" s="56" t="str">
        <f>Source!H28</f>
        <v>1  ШТ.</v>
      </c>
      <c r="E45" s="10">
        <f>Source!I28</f>
        <v>1</v>
      </c>
      <c r="F45" s="57">
        <f>Source!AL28+Source!AM28+Source!AO28</f>
        <v>42.97</v>
      </c>
      <c r="G45" s="58"/>
      <c r="H45" s="57"/>
      <c r="I45" s="58" t="str">
        <f>Source!BO28</f>
        <v>м08-01-053-1</v>
      </c>
      <c r="J45" s="58"/>
      <c r="K45" s="57"/>
      <c r="L45" s="59"/>
      <c r="S45">
        <f>ROUND((Source!FX28/100)*((ROUND(Source!AF28*Source!I28, 2)+ROUND(Source!AE28*Source!I28, 2))), 2)</f>
        <v>6.88</v>
      </c>
      <c r="T45">
        <f>Source!X28</f>
        <v>237.86</v>
      </c>
      <c r="U45">
        <f>ROUND((Source!FY28/100)*((ROUND(Source!AF28*Source!I28, 2)+ROUND(Source!AE28*Source!I28, 2))), 2)</f>
        <v>4.71</v>
      </c>
      <c r="V45">
        <f>Source!Y28</f>
        <v>162.75</v>
      </c>
    </row>
    <row r="46" spans="1:22" ht="14.25" x14ac:dyDescent="0.2">
      <c r="A46" s="77"/>
      <c r="B46" s="77"/>
      <c r="C46" s="77" t="s">
        <v>257</v>
      </c>
      <c r="D46" s="56"/>
      <c r="E46" s="10"/>
      <c r="F46" s="57">
        <f>Source!AO28</f>
        <v>23.38</v>
      </c>
      <c r="G46" s="58" t="str">
        <f>Source!DG28</f>
        <v>)*0,3</v>
      </c>
      <c r="H46" s="57">
        <f>ROUND(Source!AF28*Source!I28, 2)</f>
        <v>7.01</v>
      </c>
      <c r="I46" s="58"/>
      <c r="J46" s="58">
        <f>IF(Source!BA28&lt;&gt; 0, Source!BA28, 1)</f>
        <v>34.56</v>
      </c>
      <c r="K46" s="57">
        <f>Source!S28</f>
        <v>242.4</v>
      </c>
      <c r="L46" s="59"/>
      <c r="R46">
        <f>H46</f>
        <v>7.01</v>
      </c>
    </row>
    <row r="47" spans="1:22" ht="14.25" x14ac:dyDescent="0.2">
      <c r="A47" s="77"/>
      <c r="B47" s="77"/>
      <c r="C47" s="77" t="s">
        <v>48</v>
      </c>
      <c r="D47" s="56"/>
      <c r="E47" s="10"/>
      <c r="F47" s="57">
        <f>Source!AM28</f>
        <v>11.5</v>
      </c>
      <c r="G47" s="58" t="str">
        <f>Source!DE28</f>
        <v>)*0,3</v>
      </c>
      <c r="H47" s="57">
        <f>ROUND(Source!AD28*Source!I28, 2)</f>
        <v>3.45</v>
      </c>
      <c r="I47" s="58"/>
      <c r="J47" s="58">
        <f>IF(Source!BB28&lt;&gt; 0, Source!BB28, 1)</f>
        <v>10.74</v>
      </c>
      <c r="K47" s="57">
        <f>Source!Q28</f>
        <v>37.049999999999997</v>
      </c>
      <c r="L47" s="59"/>
    </row>
    <row r="48" spans="1:22" ht="14.25" x14ac:dyDescent="0.2">
      <c r="A48" s="77"/>
      <c r="B48" s="77"/>
      <c r="C48" s="77" t="s">
        <v>258</v>
      </c>
      <c r="D48" s="56"/>
      <c r="E48" s="10"/>
      <c r="F48" s="57">
        <f>Source!AN28</f>
        <v>0.77</v>
      </c>
      <c r="G48" s="58" t="str">
        <f>Source!DF28</f>
        <v>)*0,3</v>
      </c>
      <c r="H48" s="60">
        <f>ROUND(Source!AE28*Source!I28, 2)</f>
        <v>0.23</v>
      </c>
      <c r="I48" s="58"/>
      <c r="J48" s="58">
        <f>IF(Source!BS28&lt;&gt; 0, Source!BS28, 1)</f>
        <v>34.56</v>
      </c>
      <c r="K48" s="60">
        <f>Source!R28</f>
        <v>7.98</v>
      </c>
      <c r="L48" s="59"/>
      <c r="R48">
        <f>H48</f>
        <v>0.23</v>
      </c>
    </row>
    <row r="49" spans="1:26" ht="14.25" x14ac:dyDescent="0.2">
      <c r="A49" s="77"/>
      <c r="B49" s="77"/>
      <c r="C49" s="77" t="s">
        <v>259</v>
      </c>
      <c r="D49" s="56" t="s">
        <v>260</v>
      </c>
      <c r="E49" s="10">
        <f>Source!BZ28</f>
        <v>95</v>
      </c>
      <c r="F49" s="80"/>
      <c r="G49" s="58"/>
      <c r="H49" s="57">
        <f>SUM(S45:S51)</f>
        <v>6.88</v>
      </c>
      <c r="I49" s="61"/>
      <c r="J49" s="54">
        <f>Source!AT28</f>
        <v>95</v>
      </c>
      <c r="K49" s="57">
        <f>SUM(T45:T51)</f>
        <v>237.86</v>
      </c>
      <c r="L49" s="59"/>
    </row>
    <row r="50" spans="1:26" ht="14.25" x14ac:dyDescent="0.2">
      <c r="A50" s="77"/>
      <c r="B50" s="77"/>
      <c r="C50" s="77" t="s">
        <v>261</v>
      </c>
      <c r="D50" s="56" t="s">
        <v>260</v>
      </c>
      <c r="E50" s="10">
        <f>Source!CA28</f>
        <v>65</v>
      </c>
      <c r="F50" s="80"/>
      <c r="G50" s="58"/>
      <c r="H50" s="57">
        <f>SUM(U45:U51)</f>
        <v>4.71</v>
      </c>
      <c r="I50" s="61"/>
      <c r="J50" s="54">
        <f>Source!AU28</f>
        <v>65</v>
      </c>
      <c r="K50" s="57">
        <f>SUM(V45:V51)</f>
        <v>162.75</v>
      </c>
      <c r="L50" s="59"/>
    </row>
    <row r="51" spans="1:26" ht="14.25" x14ac:dyDescent="0.2">
      <c r="A51" s="78"/>
      <c r="B51" s="78"/>
      <c r="C51" s="78" t="s">
        <v>262</v>
      </c>
      <c r="D51" s="62" t="s">
        <v>263</v>
      </c>
      <c r="E51" s="63">
        <f>Source!AQ28</f>
        <v>2.4300000000000002</v>
      </c>
      <c r="F51" s="64"/>
      <c r="G51" s="65" t="str">
        <f>Source!DI28</f>
        <v>)*0,3</v>
      </c>
      <c r="H51" s="64"/>
      <c r="I51" s="65"/>
      <c r="J51" s="65"/>
      <c r="K51" s="64"/>
      <c r="L51" s="66">
        <f>Source!U28</f>
        <v>0.72899999999999998</v>
      </c>
    </row>
    <row r="52" spans="1:26" ht="15" x14ac:dyDescent="0.25">
      <c r="G52" s="67">
        <f>H46+H47+H49+H50</f>
        <v>22.05</v>
      </c>
      <c r="H52" s="67"/>
      <c r="J52" s="67">
        <f>K46+K47+K49+K50</f>
        <v>680.06</v>
      </c>
      <c r="K52" s="67"/>
      <c r="L52" s="68">
        <f>Source!U28</f>
        <v>0.72899999999999998</v>
      </c>
      <c r="O52" s="47">
        <f>G52</f>
        <v>22.05</v>
      </c>
      <c r="P52" s="47">
        <f>J52</f>
        <v>680.06</v>
      </c>
      <c r="Q52" s="47">
        <f>L52</f>
        <v>0.72899999999999998</v>
      </c>
      <c r="W52">
        <f>IF(Source!BI28&lt;=1,H46+H47+H49+H50, 0)</f>
        <v>0</v>
      </c>
      <c r="X52">
        <f>IF(Source!BI28=2,H46+H47+H49+H50, 0)</f>
        <v>22.05</v>
      </c>
      <c r="Y52">
        <f>IF(Source!BI28=3,H46+H47+H49+H50, 0)</f>
        <v>0</v>
      </c>
      <c r="Z52">
        <f>IF(Source!BI28=4,H46+H47+H49+H50, 0)</f>
        <v>0</v>
      </c>
    </row>
    <row r="54" spans="1:26" ht="15" x14ac:dyDescent="0.25">
      <c r="A54" s="55" t="str">
        <f>CONCATENATE("Итого по разделу: ",IF(Source!G30&lt;&gt;"Новый раздел", Source!G30, ""))</f>
        <v>Итого по разделу: Демонтажные работы</v>
      </c>
      <c r="B54" s="55"/>
      <c r="C54" s="55"/>
      <c r="D54" s="55"/>
      <c r="E54" s="55"/>
      <c r="F54" s="55"/>
      <c r="G54" s="69">
        <f>SUM(O44:O53)</f>
        <v>22.05</v>
      </c>
      <c r="H54" s="69"/>
      <c r="I54" s="52"/>
      <c r="J54" s="69">
        <f>SUM(P44:P53)</f>
        <v>680.06</v>
      </c>
      <c r="K54" s="69"/>
      <c r="L54" s="68">
        <f>SUM(Q44:Q53)</f>
        <v>0.72899999999999998</v>
      </c>
    </row>
    <row r="58" spans="1:26" ht="16.5" x14ac:dyDescent="0.25">
      <c r="A58" s="53" t="str">
        <f>CONCATENATE("Раздел: ",IF(Source!G60&lt;&gt;"Новый раздел", Source!G60, ""))</f>
        <v>Раздел: Монтажные работы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26" ht="79.5" x14ac:dyDescent="0.2">
      <c r="A59" s="77">
        <v>1</v>
      </c>
      <c r="B59" s="77" t="s">
        <v>264</v>
      </c>
      <c r="C59" s="77" t="str">
        <f>Source!G64</f>
        <v>Трансформатор тока напряжением до 10 кВ</v>
      </c>
      <c r="D59" s="56" t="str">
        <f>Source!H64</f>
        <v>1  ШТ.</v>
      </c>
      <c r="E59" s="10">
        <f>Source!I64</f>
        <v>1</v>
      </c>
      <c r="F59" s="57">
        <f>Source!AL64+Source!AM64+Source!AO64</f>
        <v>42.97</v>
      </c>
      <c r="G59" s="58"/>
      <c r="H59" s="57"/>
      <c r="I59" s="58" t="str">
        <f>Source!BO64</f>
        <v>м08-01-053-1</v>
      </c>
      <c r="J59" s="58"/>
      <c r="K59" s="57"/>
      <c r="L59" s="59"/>
      <c r="S59">
        <f>ROUND((Source!FX64/100)*((ROUND(Source!AF64*Source!I64, 2)+ROUND(Source!AE64*Source!I64, 2))), 2)</f>
        <v>27.53</v>
      </c>
      <c r="T59">
        <f>Source!X64</f>
        <v>951.47</v>
      </c>
      <c r="U59">
        <f>ROUND((Source!FY64/100)*((ROUND(Source!AF64*Source!I64, 2)+ROUND(Source!AE64*Source!I64, 2))), 2)</f>
        <v>18.84</v>
      </c>
      <c r="V59">
        <f>Source!Y64</f>
        <v>651.01</v>
      </c>
    </row>
    <row r="60" spans="1:26" ht="14.25" x14ac:dyDescent="0.2">
      <c r="A60" s="77"/>
      <c r="B60" s="77"/>
      <c r="C60" s="77" t="s">
        <v>257</v>
      </c>
      <c r="D60" s="56"/>
      <c r="E60" s="10"/>
      <c r="F60" s="57">
        <f>Source!AO64</f>
        <v>23.38</v>
      </c>
      <c r="G60" s="58" t="str">
        <f>Source!DG64</f>
        <v>)*1,2</v>
      </c>
      <c r="H60" s="57">
        <f>ROUND(Source!AF64*Source!I64, 2)</f>
        <v>28.06</v>
      </c>
      <c r="I60" s="58"/>
      <c r="J60" s="58">
        <f>IF(Source!BA64&lt;&gt; 0, Source!BA64, 1)</f>
        <v>34.56</v>
      </c>
      <c r="K60" s="57">
        <f>Source!S64</f>
        <v>969.62</v>
      </c>
      <c r="L60" s="59"/>
      <c r="R60">
        <f>H60</f>
        <v>28.06</v>
      </c>
    </row>
    <row r="61" spans="1:26" ht="14.25" x14ac:dyDescent="0.2">
      <c r="A61" s="77"/>
      <c r="B61" s="77"/>
      <c r="C61" s="77" t="s">
        <v>48</v>
      </c>
      <c r="D61" s="56"/>
      <c r="E61" s="10"/>
      <c r="F61" s="57">
        <f>Source!AM64</f>
        <v>11.5</v>
      </c>
      <c r="G61" s="58" t="str">
        <f>Source!DE64</f>
        <v>)*1,2</v>
      </c>
      <c r="H61" s="57">
        <f>ROUND(Source!AD64*Source!I64, 2)</f>
        <v>13.8</v>
      </c>
      <c r="I61" s="58"/>
      <c r="J61" s="58">
        <f>IF(Source!BB64&lt;&gt; 0, Source!BB64, 1)</f>
        <v>10.74</v>
      </c>
      <c r="K61" s="57">
        <f>Source!Q64</f>
        <v>148.21</v>
      </c>
      <c r="L61" s="59"/>
    </row>
    <row r="62" spans="1:26" ht="14.25" x14ac:dyDescent="0.2">
      <c r="A62" s="77"/>
      <c r="B62" s="77"/>
      <c r="C62" s="77" t="s">
        <v>258</v>
      </c>
      <c r="D62" s="56"/>
      <c r="E62" s="10"/>
      <c r="F62" s="57">
        <f>Source!AN64</f>
        <v>0.77</v>
      </c>
      <c r="G62" s="58" t="str">
        <f>Source!DF64</f>
        <v>)*1,2</v>
      </c>
      <c r="H62" s="60">
        <f>ROUND(Source!AE64*Source!I64, 2)</f>
        <v>0.92</v>
      </c>
      <c r="I62" s="58"/>
      <c r="J62" s="58">
        <f>IF(Source!BS64&lt;&gt; 0, Source!BS64, 1)</f>
        <v>34.56</v>
      </c>
      <c r="K62" s="60">
        <f>Source!R64</f>
        <v>31.93</v>
      </c>
      <c r="L62" s="59"/>
      <c r="R62">
        <f>H62</f>
        <v>0.92</v>
      </c>
    </row>
    <row r="63" spans="1:26" ht="14.25" x14ac:dyDescent="0.2">
      <c r="A63" s="77"/>
      <c r="B63" s="77"/>
      <c r="C63" s="77" t="s">
        <v>265</v>
      </c>
      <c r="D63" s="56"/>
      <c r="E63" s="10"/>
      <c r="F63" s="57">
        <f>Source!AL64</f>
        <v>8.09</v>
      </c>
      <c r="G63" s="58" t="str">
        <f>Source!DD64</f>
        <v/>
      </c>
      <c r="H63" s="57">
        <f>ROUND(Source!AC64*Source!I64, 2)</f>
        <v>8.09</v>
      </c>
      <c r="I63" s="58"/>
      <c r="J63" s="58">
        <f>IF(Source!BC64&lt;&gt; 0, Source!BC64, 1)</f>
        <v>18.32</v>
      </c>
      <c r="K63" s="57">
        <f>Source!P64</f>
        <v>148.21</v>
      </c>
      <c r="L63" s="59"/>
    </row>
    <row r="64" spans="1:26" ht="14.25" x14ac:dyDescent="0.2">
      <c r="A64" s="77"/>
      <c r="B64" s="77"/>
      <c r="C64" s="77" t="s">
        <v>259</v>
      </c>
      <c r="D64" s="56" t="s">
        <v>260</v>
      </c>
      <c r="E64" s="10">
        <f>Source!BZ64</f>
        <v>95</v>
      </c>
      <c r="F64" s="80"/>
      <c r="G64" s="58"/>
      <c r="H64" s="57">
        <f>SUM(S59:S66)</f>
        <v>27.53</v>
      </c>
      <c r="I64" s="61"/>
      <c r="J64" s="54">
        <f>Source!AT64</f>
        <v>95</v>
      </c>
      <c r="K64" s="57">
        <f>SUM(T59:T66)</f>
        <v>951.47</v>
      </c>
      <c r="L64" s="59"/>
    </row>
    <row r="65" spans="1:26" ht="14.25" x14ac:dyDescent="0.2">
      <c r="A65" s="77"/>
      <c r="B65" s="77"/>
      <c r="C65" s="77" t="s">
        <v>261</v>
      </c>
      <c r="D65" s="56" t="s">
        <v>260</v>
      </c>
      <c r="E65" s="10">
        <f>Source!CA64</f>
        <v>65</v>
      </c>
      <c r="F65" s="80"/>
      <c r="G65" s="58"/>
      <c r="H65" s="57">
        <f>SUM(U59:U66)</f>
        <v>18.84</v>
      </c>
      <c r="I65" s="61"/>
      <c r="J65" s="54">
        <f>Source!AU64</f>
        <v>65</v>
      </c>
      <c r="K65" s="57">
        <f>SUM(V59:V66)</f>
        <v>651.01</v>
      </c>
      <c r="L65" s="59"/>
    </row>
    <row r="66" spans="1:26" ht="14.25" x14ac:dyDescent="0.2">
      <c r="A66" s="78"/>
      <c r="B66" s="78"/>
      <c r="C66" s="78" t="s">
        <v>262</v>
      </c>
      <c r="D66" s="62" t="s">
        <v>263</v>
      </c>
      <c r="E66" s="63">
        <f>Source!AQ64</f>
        <v>2.4300000000000002</v>
      </c>
      <c r="F66" s="64"/>
      <c r="G66" s="65" t="str">
        <f>Source!DI64</f>
        <v>)*1,2</v>
      </c>
      <c r="H66" s="64"/>
      <c r="I66" s="65"/>
      <c r="J66" s="65"/>
      <c r="K66" s="64"/>
      <c r="L66" s="66">
        <f>Source!U64</f>
        <v>2.9159999999999999</v>
      </c>
    </row>
    <row r="67" spans="1:26" ht="15" x14ac:dyDescent="0.25">
      <c r="G67" s="67">
        <f>H60+H61+H63+H64+H65</f>
        <v>96.320000000000007</v>
      </c>
      <c r="H67" s="67"/>
      <c r="J67" s="67">
        <f>K60+K61+K63+K64+K65</f>
        <v>2868.5200000000004</v>
      </c>
      <c r="K67" s="67"/>
      <c r="L67" s="68">
        <f>Source!U64</f>
        <v>2.9159999999999999</v>
      </c>
      <c r="O67" s="47">
        <f>G67</f>
        <v>96.320000000000007</v>
      </c>
      <c r="P67" s="47">
        <f>J67</f>
        <v>2868.5200000000004</v>
      </c>
      <c r="Q67" s="47">
        <f>L67</f>
        <v>2.9159999999999999</v>
      </c>
      <c r="W67">
        <f>IF(Source!BI64&lt;=1,H60+H61+H63+H64+H65, 0)</f>
        <v>0</v>
      </c>
      <c r="X67">
        <f>IF(Source!BI64=2,H60+H61+H63+H64+H65, 0)</f>
        <v>96.320000000000007</v>
      </c>
      <c r="Y67">
        <f>IF(Source!BI64=3,H60+H61+H63+H64+H65, 0)</f>
        <v>0</v>
      </c>
      <c r="Z67">
        <f>IF(Source!BI64=4,H60+H61+H63+H64+H65, 0)</f>
        <v>0</v>
      </c>
    </row>
    <row r="69" spans="1:26" ht="15" x14ac:dyDescent="0.25">
      <c r="A69" s="55" t="str">
        <f>CONCATENATE("Итого по разделу: ",IF(Source!G66&lt;&gt;"Новый раздел", Source!G66, ""))</f>
        <v>Итого по разделу: Монтажные работы</v>
      </c>
      <c r="B69" s="55"/>
      <c r="C69" s="55"/>
      <c r="D69" s="55"/>
      <c r="E69" s="55"/>
      <c r="F69" s="55"/>
      <c r="G69" s="69">
        <f>SUM(O58:O68)</f>
        <v>96.320000000000007</v>
      </c>
      <c r="H69" s="69"/>
      <c r="I69" s="52"/>
      <c r="J69" s="69">
        <f>SUM(P58:P68)</f>
        <v>2868.5200000000004</v>
      </c>
      <c r="K69" s="69"/>
      <c r="L69" s="68">
        <f>SUM(Q58:Q68)</f>
        <v>2.9159999999999999</v>
      </c>
    </row>
    <row r="73" spans="1:26" ht="16.5" x14ac:dyDescent="0.25">
      <c r="A73" s="53" t="str">
        <f>CONCATENATE("Раздел: ",IF(Source!G96&lt;&gt;"Новый раздел", Source!G96, ""))</f>
        <v>Раздел: Оборудование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</row>
    <row r="74" spans="1:26" ht="82.5" x14ac:dyDescent="0.2">
      <c r="A74" s="79">
        <v>1</v>
      </c>
      <c r="B74" s="79" t="str">
        <f>Source!F100</f>
        <v>Цена поставщика ООО "КЭАЗ"</v>
      </c>
      <c r="C74" s="79" t="s">
        <v>266</v>
      </c>
      <c r="D74" s="70" t="str">
        <f>Source!H100</f>
        <v/>
      </c>
      <c r="E74" s="71">
        <f>Source!I100</f>
        <v>1</v>
      </c>
      <c r="F74" s="72">
        <f>Source!AL100</f>
        <v>8149.6100000000006</v>
      </c>
      <c r="G74" s="73" t="str">
        <f>Source!DD100</f>
        <v/>
      </c>
      <c r="H74" s="72">
        <f>ROUND(Source!AC100*Source!I100, 2)</f>
        <v>8149.61</v>
      </c>
      <c r="I74" s="73" t="str">
        <f>Source!BO100</f>
        <v/>
      </c>
      <c r="J74" s="73">
        <f>IF(Source!BC100&lt;&gt; 0, Source!BC100, 1)</f>
        <v>5.81</v>
      </c>
      <c r="K74" s="72">
        <f>Source!P100</f>
        <v>47349.23</v>
      </c>
      <c r="L74" s="74"/>
      <c r="S74">
        <f>ROUND((Source!FX100/100)*((ROUND(Source!AF100*Source!I100, 2)+ROUND(Source!AE100*Source!I100, 2))), 2)</f>
        <v>0</v>
      </c>
      <c r="T74">
        <f>Source!X100</f>
        <v>0</v>
      </c>
      <c r="U74">
        <f>ROUND((Source!FY100/100)*((ROUND(Source!AF100*Source!I100, 2)+ROUND(Source!AE100*Source!I100, 2))), 2)</f>
        <v>0</v>
      </c>
      <c r="V74">
        <f>Source!Y100</f>
        <v>0</v>
      </c>
    </row>
    <row r="75" spans="1:26" ht="15" x14ac:dyDescent="0.25">
      <c r="A75" s="49"/>
      <c r="B75" s="49"/>
      <c r="C75" s="49"/>
      <c r="D75" s="49"/>
      <c r="E75" s="49"/>
      <c r="F75" s="49"/>
      <c r="G75" s="75">
        <f>H74</f>
        <v>8149.61</v>
      </c>
      <c r="H75" s="75"/>
      <c r="I75" s="49"/>
      <c r="J75" s="75">
        <f>K74</f>
        <v>47349.23</v>
      </c>
      <c r="K75" s="75"/>
      <c r="L75" s="76">
        <f>Source!U100</f>
        <v>0</v>
      </c>
      <c r="O75" s="47">
        <f>G75</f>
        <v>8149.61</v>
      </c>
      <c r="P75" s="47">
        <f>J75</f>
        <v>47349.23</v>
      </c>
      <c r="Q75" s="47">
        <f>L75</f>
        <v>0</v>
      </c>
      <c r="W75">
        <f>IF(Source!BI100&lt;=1,H74, 0)</f>
        <v>0</v>
      </c>
      <c r="X75">
        <f>IF(Source!BI100=2,H74, 0)</f>
        <v>0</v>
      </c>
      <c r="Y75">
        <f>IF(Source!BI100=3,H74, 0)</f>
        <v>8149.61</v>
      </c>
      <c r="Z75">
        <f>IF(Source!BI100=4,H74, 0)</f>
        <v>0</v>
      </c>
    </row>
    <row r="77" spans="1:26" ht="15" x14ac:dyDescent="0.25">
      <c r="A77" s="55" t="str">
        <f>CONCATENATE("Итого по разделу: ",IF(Source!G102&lt;&gt;"Новый раздел", Source!G102, ""))</f>
        <v>Итого по разделу: Оборудование</v>
      </c>
      <c r="B77" s="55"/>
      <c r="C77" s="55"/>
      <c r="D77" s="55"/>
      <c r="E77" s="55"/>
      <c r="F77" s="55"/>
      <c r="G77" s="69">
        <f>SUM(O73:O76)</f>
        <v>8149.61</v>
      </c>
      <c r="H77" s="69"/>
      <c r="I77" s="52"/>
      <c r="J77" s="69">
        <f>SUM(P73:P76)</f>
        <v>47349.23</v>
      </c>
      <c r="K77" s="69"/>
      <c r="L77" s="68">
        <f>SUM(Q73:Q76)</f>
        <v>0</v>
      </c>
    </row>
    <row r="81" spans="1:26" ht="16.5" x14ac:dyDescent="0.25">
      <c r="A81" s="53" t="str">
        <f>CONCATENATE("Раздел: ",IF(Source!G132&lt;&gt;"Новый раздел", Source!G132, ""))</f>
        <v>Раздел: Пусконаладочные работы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26" ht="79.5" x14ac:dyDescent="0.2">
      <c r="A82" s="77">
        <v>1</v>
      </c>
      <c r="B82" s="77" t="s">
        <v>267</v>
      </c>
      <c r="C82" s="77" t="str">
        <f>Source!G136</f>
        <v>Трансформатор тока измерительный выносной напряжением до 11 кВ, с твердой изоляцией</v>
      </c>
      <c r="D82" s="56" t="str">
        <f>Source!H136</f>
        <v>1  ШТ.</v>
      </c>
      <c r="E82" s="10">
        <f>Source!I136</f>
        <v>1</v>
      </c>
      <c r="F82" s="57">
        <f>Source!AL136+Source!AM136+Source!AO136</f>
        <v>54.55</v>
      </c>
      <c r="G82" s="58"/>
      <c r="H82" s="57"/>
      <c r="I82" s="58" t="str">
        <f>Source!BO136</f>
        <v/>
      </c>
      <c r="J82" s="58"/>
      <c r="K82" s="57"/>
      <c r="L82" s="59"/>
      <c r="S82">
        <f>ROUND((Source!FX136/100)*((ROUND(Source!AF136*Source!I136, 2)+ROUND(Source!AE136*Source!I136, 2))), 2)</f>
        <v>42.55</v>
      </c>
      <c r="T82">
        <f>Source!X136</f>
        <v>1470.5</v>
      </c>
      <c r="U82">
        <f>ROUND((Source!FY136/100)*((ROUND(Source!AF136*Source!I136, 2)+ROUND(Source!AE136*Source!I136, 2))), 2)</f>
        <v>26.18</v>
      </c>
      <c r="V82">
        <f>Source!Y136</f>
        <v>904.92</v>
      </c>
    </row>
    <row r="83" spans="1:26" ht="14.25" x14ac:dyDescent="0.2">
      <c r="A83" s="77"/>
      <c r="B83" s="77"/>
      <c r="C83" s="77" t="s">
        <v>257</v>
      </c>
      <c r="D83" s="56"/>
      <c r="E83" s="10"/>
      <c r="F83" s="57">
        <f>Source!AO136</f>
        <v>54.55</v>
      </c>
      <c r="G83" s="58" t="str">
        <f>Source!DG136</f>
        <v>)*1,2</v>
      </c>
      <c r="H83" s="57">
        <f>ROUND(Source!AF136*Source!I136, 2)</f>
        <v>65.459999999999994</v>
      </c>
      <c r="I83" s="58"/>
      <c r="J83" s="58">
        <f>IF(Source!BA136&lt;&gt; 0, Source!BA136, 1)</f>
        <v>34.56</v>
      </c>
      <c r="K83" s="57">
        <f>Source!S136</f>
        <v>2262.3000000000002</v>
      </c>
      <c r="L83" s="59"/>
      <c r="R83">
        <f>H83</f>
        <v>65.459999999999994</v>
      </c>
    </row>
    <row r="84" spans="1:26" ht="14.25" x14ac:dyDescent="0.2">
      <c r="A84" s="77"/>
      <c r="B84" s="77"/>
      <c r="C84" s="77" t="s">
        <v>259</v>
      </c>
      <c r="D84" s="56" t="s">
        <v>260</v>
      </c>
      <c r="E84" s="10">
        <f>Source!BZ136</f>
        <v>65</v>
      </c>
      <c r="F84" s="80"/>
      <c r="G84" s="58"/>
      <c r="H84" s="57">
        <f>SUM(S82:S86)</f>
        <v>42.55</v>
      </c>
      <c r="I84" s="61"/>
      <c r="J84" s="54">
        <f>Source!AT136</f>
        <v>65</v>
      </c>
      <c r="K84" s="57">
        <f>SUM(T82:T86)</f>
        <v>1470.5</v>
      </c>
      <c r="L84" s="59"/>
    </row>
    <row r="85" spans="1:26" ht="14.25" x14ac:dyDescent="0.2">
      <c r="A85" s="77"/>
      <c r="B85" s="77"/>
      <c r="C85" s="77" t="s">
        <v>261</v>
      </c>
      <c r="D85" s="56" t="s">
        <v>260</v>
      </c>
      <c r="E85" s="10">
        <f>Source!CA136</f>
        <v>40</v>
      </c>
      <c r="F85" s="80"/>
      <c r="G85" s="58"/>
      <c r="H85" s="57">
        <f>SUM(U82:U86)</f>
        <v>26.18</v>
      </c>
      <c r="I85" s="61"/>
      <c r="J85" s="54">
        <f>Source!AU136</f>
        <v>40</v>
      </c>
      <c r="K85" s="57">
        <f>SUM(V82:V86)</f>
        <v>904.92</v>
      </c>
      <c r="L85" s="59"/>
    </row>
    <row r="86" spans="1:26" ht="14.25" x14ac:dyDescent="0.2">
      <c r="A86" s="78"/>
      <c r="B86" s="78"/>
      <c r="C86" s="78" t="s">
        <v>262</v>
      </c>
      <c r="D86" s="62" t="s">
        <v>263</v>
      </c>
      <c r="E86" s="63">
        <f>Source!AQ136</f>
        <v>4.5</v>
      </c>
      <c r="F86" s="64"/>
      <c r="G86" s="65" t="str">
        <f>Source!DI136</f>
        <v>)*1,2</v>
      </c>
      <c r="H86" s="64"/>
      <c r="I86" s="65"/>
      <c r="J86" s="65"/>
      <c r="K86" s="64"/>
      <c r="L86" s="66">
        <f>Source!U136</f>
        <v>5.3999999999999995</v>
      </c>
    </row>
    <row r="87" spans="1:26" ht="15" x14ac:dyDescent="0.25">
      <c r="G87" s="67">
        <f>H83+H84+H85</f>
        <v>134.19</v>
      </c>
      <c r="H87" s="67"/>
      <c r="J87" s="67">
        <f>K83+K84+K85</f>
        <v>4637.72</v>
      </c>
      <c r="K87" s="67"/>
      <c r="L87" s="68">
        <f>Source!U136</f>
        <v>5.3999999999999995</v>
      </c>
      <c r="O87" s="47">
        <f>G87</f>
        <v>134.19</v>
      </c>
      <c r="P87" s="47">
        <f>J87</f>
        <v>4637.72</v>
      </c>
      <c r="Q87" s="47">
        <f>L87</f>
        <v>5.3999999999999995</v>
      </c>
      <c r="W87">
        <f>IF(Source!BI136&lt;=1,H83+H84+H85, 0)</f>
        <v>0</v>
      </c>
      <c r="X87">
        <f>IF(Source!BI136=2,H83+H84+H85, 0)</f>
        <v>0</v>
      </c>
      <c r="Y87">
        <f>IF(Source!BI136=3,H83+H84+H85, 0)</f>
        <v>0</v>
      </c>
      <c r="Z87">
        <f>IF(Source!BI136=4,H83+H84+H85, 0)</f>
        <v>134.19</v>
      </c>
    </row>
    <row r="88" spans="1:26" ht="79.5" x14ac:dyDescent="0.2">
      <c r="A88" s="77">
        <v>3</v>
      </c>
      <c r="B88" s="77" t="s">
        <v>268</v>
      </c>
      <c r="C88" s="77" t="str">
        <f>Source!G138</f>
        <v>Испытание вторичной обмотки трансформатора измерительного</v>
      </c>
      <c r="D88" s="56" t="str">
        <f>Source!H138</f>
        <v>1 испытание</v>
      </c>
      <c r="E88" s="10">
        <f>Source!I138</f>
        <v>1</v>
      </c>
      <c r="F88" s="57">
        <f>Source!AL138+Source!AM138+Source!AO138</f>
        <v>20.88</v>
      </c>
      <c r="G88" s="58"/>
      <c r="H88" s="57"/>
      <c r="I88" s="58" t="str">
        <f>Source!BO138</f>
        <v/>
      </c>
      <c r="J88" s="58"/>
      <c r="K88" s="57"/>
      <c r="L88" s="59"/>
      <c r="S88">
        <f>ROUND((Source!FX138/100)*((ROUND(Source!AF138*Source!I138, 2)+ROUND(Source!AE138*Source!I138, 2))), 2)</f>
        <v>16.29</v>
      </c>
      <c r="T88">
        <f>Source!X138</f>
        <v>562.86</v>
      </c>
      <c r="U88">
        <f>ROUND((Source!FY138/100)*((ROUND(Source!AF138*Source!I138, 2)+ROUND(Source!AE138*Source!I138, 2))), 2)</f>
        <v>10.02</v>
      </c>
      <c r="V88">
        <f>Source!Y138</f>
        <v>346.38</v>
      </c>
    </row>
    <row r="89" spans="1:26" ht="14.25" x14ac:dyDescent="0.2">
      <c r="A89" s="77"/>
      <c r="B89" s="77"/>
      <c r="C89" s="77" t="s">
        <v>257</v>
      </c>
      <c r="D89" s="56"/>
      <c r="E89" s="10"/>
      <c r="F89" s="57">
        <f>Source!AO138</f>
        <v>20.88</v>
      </c>
      <c r="G89" s="58" t="str">
        <f>Source!DG138</f>
        <v>)*1,2</v>
      </c>
      <c r="H89" s="57">
        <f>ROUND(Source!AF138*Source!I138, 2)</f>
        <v>25.06</v>
      </c>
      <c r="I89" s="58"/>
      <c r="J89" s="58">
        <f>IF(Source!BA138&lt;&gt; 0, Source!BA138, 1)</f>
        <v>34.56</v>
      </c>
      <c r="K89" s="57">
        <f>Source!S138</f>
        <v>865.94</v>
      </c>
      <c r="L89" s="59"/>
      <c r="R89">
        <f>H89</f>
        <v>25.06</v>
      </c>
    </row>
    <row r="90" spans="1:26" ht="14.25" x14ac:dyDescent="0.2">
      <c r="A90" s="77"/>
      <c r="B90" s="77"/>
      <c r="C90" s="77" t="s">
        <v>259</v>
      </c>
      <c r="D90" s="56" t="s">
        <v>260</v>
      </c>
      <c r="E90" s="10">
        <f>Source!BZ138</f>
        <v>65</v>
      </c>
      <c r="F90" s="80"/>
      <c r="G90" s="58"/>
      <c r="H90" s="57">
        <f>SUM(S88:S92)</f>
        <v>16.29</v>
      </c>
      <c r="I90" s="61"/>
      <c r="J90" s="54">
        <f>Source!AT138</f>
        <v>65</v>
      </c>
      <c r="K90" s="57">
        <f>SUM(T88:T92)</f>
        <v>562.86</v>
      </c>
      <c r="L90" s="59"/>
    </row>
    <row r="91" spans="1:26" ht="14.25" x14ac:dyDescent="0.2">
      <c r="A91" s="77"/>
      <c r="B91" s="77"/>
      <c r="C91" s="77" t="s">
        <v>261</v>
      </c>
      <c r="D91" s="56" t="s">
        <v>260</v>
      </c>
      <c r="E91" s="10">
        <f>Source!CA138</f>
        <v>40</v>
      </c>
      <c r="F91" s="80"/>
      <c r="G91" s="58"/>
      <c r="H91" s="57">
        <f>SUM(U88:U92)</f>
        <v>10.02</v>
      </c>
      <c r="I91" s="61"/>
      <c r="J91" s="54">
        <f>Source!AU138</f>
        <v>40</v>
      </c>
      <c r="K91" s="57">
        <f>SUM(V88:V92)</f>
        <v>346.38</v>
      </c>
      <c r="L91" s="59"/>
    </row>
    <row r="92" spans="1:26" ht="14.25" x14ac:dyDescent="0.2">
      <c r="A92" s="78"/>
      <c r="B92" s="78"/>
      <c r="C92" s="78" t="s">
        <v>262</v>
      </c>
      <c r="D92" s="62" t="s">
        <v>263</v>
      </c>
      <c r="E92" s="63">
        <f>Source!AQ138</f>
        <v>1.62</v>
      </c>
      <c r="F92" s="64"/>
      <c r="G92" s="65" t="str">
        <f>Source!DI138</f>
        <v>)*1,2</v>
      </c>
      <c r="H92" s="64"/>
      <c r="I92" s="65"/>
      <c r="J92" s="65"/>
      <c r="K92" s="64"/>
      <c r="L92" s="66">
        <f>Source!U138</f>
        <v>1.944</v>
      </c>
    </row>
    <row r="93" spans="1:26" ht="15" x14ac:dyDescent="0.25">
      <c r="G93" s="67">
        <f>H89+H90+H91</f>
        <v>51.36999999999999</v>
      </c>
      <c r="H93" s="67"/>
      <c r="J93" s="67">
        <f>K89+K90+K91</f>
        <v>1775.1800000000003</v>
      </c>
      <c r="K93" s="67"/>
      <c r="L93" s="68">
        <f>Source!U138</f>
        <v>1.944</v>
      </c>
      <c r="O93" s="47">
        <f>G93</f>
        <v>51.36999999999999</v>
      </c>
      <c r="P93" s="47">
        <f>J93</f>
        <v>1775.1800000000003</v>
      </c>
      <c r="Q93" s="47">
        <f>L93</f>
        <v>1.944</v>
      </c>
      <c r="W93">
        <f>IF(Source!BI138&lt;=1,H89+H90+H91, 0)</f>
        <v>0</v>
      </c>
      <c r="X93">
        <f>IF(Source!BI138=2,H89+H90+H91, 0)</f>
        <v>0</v>
      </c>
      <c r="Y93">
        <f>IF(Source!BI138=3,H89+H90+H91, 0)</f>
        <v>0</v>
      </c>
      <c r="Z93">
        <f>IF(Source!BI138=4,H89+H90+H91, 0)</f>
        <v>51.36999999999999</v>
      </c>
    </row>
    <row r="95" spans="1:26" ht="15" x14ac:dyDescent="0.25">
      <c r="A95" s="55" t="str">
        <f>CONCATENATE("Итого по разделу: ",IF(Source!G140&lt;&gt;"Новый раздел", Source!G140, ""))</f>
        <v>Итого по разделу: Пусконаладочные работы</v>
      </c>
      <c r="B95" s="55"/>
      <c r="C95" s="55"/>
      <c r="D95" s="55"/>
      <c r="E95" s="55"/>
      <c r="F95" s="55"/>
      <c r="G95" s="69">
        <f>SUM(O81:O94)</f>
        <v>185.56</v>
      </c>
      <c r="H95" s="69"/>
      <c r="I95" s="52"/>
      <c r="J95" s="69">
        <f>SUM(P81:P94)</f>
        <v>6412.9000000000005</v>
      </c>
      <c r="K95" s="69"/>
      <c r="L95" s="68">
        <f>SUM(Q81:Q94)</f>
        <v>7.3439999999999994</v>
      </c>
    </row>
    <row r="99" spans="1:12" ht="15" x14ac:dyDescent="0.25">
      <c r="A99" s="55" t="str">
        <f>CONCATENATE("Итого по локальной смете: ",IF(Source!G170&lt;&gt;"Новая локальная смета", Source!G170, ""))</f>
        <v xml:space="preserve">Итого по локальной смете: </v>
      </c>
      <c r="B99" s="55"/>
      <c r="C99" s="55"/>
      <c r="D99" s="55"/>
      <c r="E99" s="55"/>
      <c r="F99" s="55"/>
      <c r="G99" s="69">
        <f>SUM(O42:O98)</f>
        <v>8453.5400000000009</v>
      </c>
      <c r="H99" s="69"/>
      <c r="I99" s="52"/>
      <c r="J99" s="69">
        <f>SUM(P42:P98)</f>
        <v>57310.710000000006</v>
      </c>
      <c r="K99" s="69"/>
      <c r="L99" s="68">
        <f>SUM(Q42:Q98)</f>
        <v>10.989000000000001</v>
      </c>
    </row>
    <row r="104" spans="1:12" ht="14.25" hidden="1" x14ac:dyDescent="0.2">
      <c r="A104" s="50" t="s">
        <v>269</v>
      </c>
      <c r="B104" s="50"/>
      <c r="C104" s="10" t="s">
        <v>270</v>
      </c>
      <c r="D104" s="48"/>
      <c r="E104" s="48"/>
      <c r="F104" s="48"/>
      <c r="G104" s="48"/>
      <c r="H104" s="48"/>
      <c r="I104" s="11"/>
      <c r="J104" s="10"/>
      <c r="K104" s="11"/>
      <c r="L104" s="11"/>
    </row>
    <row r="105" spans="1:12" ht="14.25" hidden="1" x14ac:dyDescent="0.2">
      <c r="A105" s="11"/>
      <c r="B105" s="11"/>
      <c r="C105" s="10"/>
      <c r="D105" s="51" t="s">
        <v>271</v>
      </c>
      <c r="E105" s="51"/>
      <c r="F105" s="51"/>
      <c r="G105" s="51"/>
      <c r="H105" s="51"/>
      <c r="I105" s="11"/>
      <c r="J105" s="10"/>
      <c r="K105" s="11"/>
      <c r="L105" s="11"/>
    </row>
    <row r="106" spans="1:12" ht="14.25" hidden="1" x14ac:dyDescent="0.2">
      <c r="A106" s="11"/>
      <c r="B106" s="11"/>
      <c r="C106" s="10"/>
      <c r="D106" s="11"/>
      <c r="E106" s="11"/>
      <c r="F106" s="11"/>
      <c r="G106" s="11"/>
      <c r="H106" s="11"/>
      <c r="I106" s="11"/>
      <c r="J106" s="10"/>
      <c r="K106" s="11"/>
      <c r="L106" s="11"/>
    </row>
    <row r="107" spans="1:12" ht="14.25" x14ac:dyDescent="0.2">
      <c r="A107" s="50" t="s">
        <v>269</v>
      </c>
      <c r="B107" s="50"/>
      <c r="C107" s="10" t="s">
        <v>272</v>
      </c>
      <c r="D107" s="48" t="str">
        <f>IF(Source!AC12&lt;&gt;"", Source!AC12," ")</f>
        <v xml:space="preserve"> </v>
      </c>
      <c r="E107" s="48"/>
      <c r="F107" s="48"/>
      <c r="G107" s="48"/>
      <c r="H107" s="48"/>
      <c r="I107" s="11" t="str">
        <f>IF(Source!AB12&lt;&gt;"", Source!AB12," ")</f>
        <v xml:space="preserve"> </v>
      </c>
      <c r="J107" s="10"/>
      <c r="K107" s="11"/>
      <c r="L107" s="11"/>
    </row>
    <row r="108" spans="1:12" ht="14.25" x14ac:dyDescent="0.2">
      <c r="A108" s="11"/>
      <c r="B108" s="11"/>
      <c r="C108" s="11"/>
      <c r="D108" s="51" t="s">
        <v>271</v>
      </c>
      <c r="E108" s="51"/>
      <c r="F108" s="51"/>
      <c r="G108" s="51"/>
      <c r="H108" s="51"/>
      <c r="I108" s="11"/>
      <c r="J108" s="11"/>
      <c r="K108" s="11"/>
      <c r="L108" s="11"/>
    </row>
    <row r="109" spans="1:12" ht="14.25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ht="14.25" x14ac:dyDescent="0.2">
      <c r="A110" s="11"/>
      <c r="B110" s="11"/>
      <c r="C110" s="10" t="s">
        <v>273</v>
      </c>
      <c r="D110" s="48" t="str">
        <f>IF(Source!AE12&lt;&gt;"", Source!AE12," ")</f>
        <v xml:space="preserve"> </v>
      </c>
      <c r="E110" s="48"/>
      <c r="F110" s="48"/>
      <c r="G110" s="48"/>
      <c r="H110" s="48"/>
      <c r="I110" s="11" t="str">
        <f>IF(Source!AD12&lt;&gt;"", Source!AD12," ")</f>
        <v xml:space="preserve"> </v>
      </c>
      <c r="J110" s="10"/>
      <c r="K110" s="11"/>
      <c r="L110" s="11"/>
    </row>
    <row r="111" spans="1:12" ht="14.25" x14ac:dyDescent="0.2">
      <c r="A111" s="11"/>
      <c r="B111" s="11"/>
      <c r="C111" s="11"/>
      <c r="D111" s="51" t="s">
        <v>271</v>
      </c>
      <c r="E111" s="51"/>
      <c r="F111" s="51"/>
      <c r="G111" s="51"/>
      <c r="H111" s="51"/>
      <c r="I111" s="11"/>
      <c r="J111" s="11"/>
      <c r="K111" s="11"/>
      <c r="L111" s="11"/>
    </row>
  </sheetData>
  <mergeCells count="84">
    <mergeCell ref="A44:L44"/>
    <mergeCell ref="A42:L42"/>
    <mergeCell ref="G99:H99"/>
    <mergeCell ref="J99:K99"/>
    <mergeCell ref="A99:F99"/>
    <mergeCell ref="A58:L58"/>
    <mergeCell ref="G54:H54"/>
    <mergeCell ref="J54:K54"/>
    <mergeCell ref="A54:F54"/>
    <mergeCell ref="J52:K52"/>
    <mergeCell ref="G52:H52"/>
    <mergeCell ref="A73:L73"/>
    <mergeCell ref="G69:H69"/>
    <mergeCell ref="J69:K69"/>
    <mergeCell ref="A69:F69"/>
    <mergeCell ref="J67:K67"/>
    <mergeCell ref="G67:H67"/>
    <mergeCell ref="G87:H87"/>
    <mergeCell ref="A81:L81"/>
    <mergeCell ref="G77:H77"/>
    <mergeCell ref="J77:K77"/>
    <mergeCell ref="A77:F77"/>
    <mergeCell ref="J75:K75"/>
    <mergeCell ref="G75:H75"/>
    <mergeCell ref="A38:L38"/>
    <mergeCell ref="D105:H105"/>
    <mergeCell ref="D108:H108"/>
    <mergeCell ref="D111:H111"/>
    <mergeCell ref="G95:H95"/>
    <mergeCell ref="J95:K95"/>
    <mergeCell ref="A95:F95"/>
    <mergeCell ref="J93:K93"/>
    <mergeCell ref="G93:H93"/>
    <mergeCell ref="J87:K8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265</v>
      </c>
      <c r="C12" s="1">
        <v>0</v>
      </c>
      <c r="D12" s="1">
        <f>ROW(A200)</f>
        <v>200</v>
      </c>
      <c r="E12" s="1">
        <v>0</v>
      </c>
      <c r="F12" s="1">
        <v>48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B200</f>
        <v>265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48</v>
      </c>
      <c r="G18" s="2" t="str">
        <f t="shared" si="0"/>
        <v>Замена трансформаторов тока в ячейке КРУ-10 кВ</v>
      </c>
      <c r="H18" s="2"/>
      <c r="I18" s="2"/>
      <c r="J18" s="2"/>
      <c r="K18" s="2"/>
      <c r="L18" s="2"/>
      <c r="M18" s="2"/>
      <c r="N18" s="2"/>
      <c r="O18" s="2">
        <f t="shared" ref="O18:AT18" si="1">O200</f>
        <v>52022.96</v>
      </c>
      <c r="P18" s="2">
        <f t="shared" si="1"/>
        <v>47497.440000000002</v>
      </c>
      <c r="Q18" s="2">
        <f t="shared" si="1"/>
        <v>185.26</v>
      </c>
      <c r="R18" s="2">
        <f t="shared" si="1"/>
        <v>39.909999999999997</v>
      </c>
      <c r="S18" s="2">
        <f t="shared" si="1"/>
        <v>4340.26</v>
      </c>
      <c r="T18" s="2">
        <f t="shared" si="1"/>
        <v>0</v>
      </c>
      <c r="U18" s="2">
        <f t="shared" si="1"/>
        <v>10.988999999999999</v>
      </c>
      <c r="V18" s="2">
        <f t="shared" si="1"/>
        <v>0.09</v>
      </c>
      <c r="W18" s="2">
        <f t="shared" si="1"/>
        <v>0</v>
      </c>
      <c r="X18" s="2">
        <f t="shared" si="1"/>
        <v>3222.69</v>
      </c>
      <c r="Y18" s="2">
        <f t="shared" si="1"/>
        <v>2065.06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47349.23</v>
      </c>
      <c r="AQ18" s="2">
        <f t="shared" si="1"/>
        <v>0</v>
      </c>
      <c r="AR18" s="2">
        <f t="shared" si="1"/>
        <v>57310.71</v>
      </c>
      <c r="AS18" s="2">
        <f t="shared" si="1"/>
        <v>0</v>
      </c>
      <c r="AT18" s="2">
        <f t="shared" si="1"/>
        <v>3548.58</v>
      </c>
      <c r="AU18" s="2">
        <f t="shared" ref="AU18:BZ18" si="2">AU200</f>
        <v>6412.9</v>
      </c>
      <c r="AV18" s="2">
        <f t="shared" si="2"/>
        <v>47497.440000000002</v>
      </c>
      <c r="AW18" s="2">
        <f t="shared" si="2"/>
        <v>148.21</v>
      </c>
      <c r="AX18" s="2">
        <f t="shared" si="2"/>
        <v>0</v>
      </c>
      <c r="AY18" s="2">
        <f t="shared" si="2"/>
        <v>148.21</v>
      </c>
      <c r="AZ18" s="2">
        <f t="shared" si="2"/>
        <v>47349.23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ROW(A170)</f>
        <v>170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O170</f>
        <v>52022.96</v>
      </c>
      <c r="P22" s="2">
        <f t="shared" si="8"/>
        <v>47497.440000000002</v>
      </c>
      <c r="Q22" s="2">
        <f t="shared" si="8"/>
        <v>185.26</v>
      </c>
      <c r="R22" s="2">
        <f t="shared" si="8"/>
        <v>39.909999999999997</v>
      </c>
      <c r="S22" s="2">
        <f t="shared" si="8"/>
        <v>4340.26</v>
      </c>
      <c r="T22" s="2">
        <f t="shared" si="8"/>
        <v>0</v>
      </c>
      <c r="U22" s="2">
        <f t="shared" si="8"/>
        <v>10.988999999999999</v>
      </c>
      <c r="V22" s="2">
        <f t="shared" si="8"/>
        <v>0.09</v>
      </c>
      <c r="W22" s="2">
        <f t="shared" si="8"/>
        <v>0</v>
      </c>
      <c r="X22" s="2">
        <f t="shared" si="8"/>
        <v>3222.69</v>
      </c>
      <c r="Y22" s="2">
        <f t="shared" si="8"/>
        <v>2065.06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47349.23</v>
      </c>
      <c r="AQ22" s="2">
        <f t="shared" si="8"/>
        <v>0</v>
      </c>
      <c r="AR22" s="2">
        <f t="shared" si="8"/>
        <v>57310.71</v>
      </c>
      <c r="AS22" s="2">
        <f t="shared" si="8"/>
        <v>0</v>
      </c>
      <c r="AT22" s="2">
        <f t="shared" si="8"/>
        <v>3548.58</v>
      </c>
      <c r="AU22" s="2">
        <f t="shared" ref="AU22:BZ22" si="9">AU170</f>
        <v>6412.9</v>
      </c>
      <c r="AV22" s="2">
        <f t="shared" si="9"/>
        <v>47497.440000000002</v>
      </c>
      <c r="AW22" s="2">
        <f t="shared" si="9"/>
        <v>148.21</v>
      </c>
      <c r="AX22" s="2">
        <f t="shared" si="9"/>
        <v>0</v>
      </c>
      <c r="AY22" s="2">
        <f t="shared" si="9"/>
        <v>148.21</v>
      </c>
      <c r="AZ22" s="2">
        <f t="shared" si="9"/>
        <v>47349.23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279.45</v>
      </c>
      <c r="P26" s="2">
        <f t="shared" si="15"/>
        <v>0</v>
      </c>
      <c r="Q26" s="2">
        <f t="shared" si="15"/>
        <v>37.049999999999997</v>
      </c>
      <c r="R26" s="2">
        <f t="shared" si="15"/>
        <v>7.98</v>
      </c>
      <c r="S26" s="2">
        <f t="shared" si="15"/>
        <v>242.4</v>
      </c>
      <c r="T26" s="2">
        <f t="shared" si="15"/>
        <v>0</v>
      </c>
      <c r="U26" s="2">
        <f t="shared" si="15"/>
        <v>0.72899999999999998</v>
      </c>
      <c r="V26" s="2">
        <f t="shared" si="15"/>
        <v>1.7999999999999999E-2</v>
      </c>
      <c r="W26" s="2">
        <f t="shared" si="15"/>
        <v>0</v>
      </c>
      <c r="X26" s="2">
        <f t="shared" si="15"/>
        <v>237.86</v>
      </c>
      <c r="Y26" s="2">
        <f t="shared" si="15"/>
        <v>162.75</v>
      </c>
      <c r="Z26" s="2">
        <f t="shared" si="15"/>
        <v>0</v>
      </c>
      <c r="AA26" s="2">
        <f t="shared" si="15"/>
        <v>0</v>
      </c>
      <c r="AB26" s="2">
        <f t="shared" si="15"/>
        <v>279.45</v>
      </c>
      <c r="AC26" s="2">
        <f t="shared" si="15"/>
        <v>0</v>
      </c>
      <c r="AD26" s="2">
        <f t="shared" si="15"/>
        <v>37.049999999999997</v>
      </c>
      <c r="AE26" s="2">
        <f t="shared" si="15"/>
        <v>7.98</v>
      </c>
      <c r="AF26" s="2">
        <f t="shared" si="15"/>
        <v>242.4</v>
      </c>
      <c r="AG26" s="2">
        <f t="shared" si="15"/>
        <v>0</v>
      </c>
      <c r="AH26" s="2">
        <f t="shared" si="15"/>
        <v>0.72899999999999998</v>
      </c>
      <c r="AI26" s="2">
        <f t="shared" si="15"/>
        <v>1.7999999999999999E-2</v>
      </c>
      <c r="AJ26" s="2">
        <f t="shared" si="15"/>
        <v>0</v>
      </c>
      <c r="AK26" s="2">
        <f t="shared" si="15"/>
        <v>237.86</v>
      </c>
      <c r="AL26" s="2">
        <f t="shared" si="15"/>
        <v>162.75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680.06</v>
      </c>
      <c r="AS26" s="2">
        <f t="shared" si="15"/>
        <v>0</v>
      </c>
      <c r="AT26" s="2">
        <f t="shared" si="15"/>
        <v>680.06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680.06</v>
      </c>
      <c r="CB26" s="2">
        <f t="shared" si="17"/>
        <v>0</v>
      </c>
      <c r="CC26" s="2">
        <f t="shared" si="17"/>
        <v>680.06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279.45</v>
      </c>
      <c r="P28">
        <f>ROUND(CQ28*I28,2)</f>
        <v>0</v>
      </c>
      <c r="Q28">
        <f>ROUND(CR28*I28,2)</f>
        <v>37.049999999999997</v>
      </c>
      <c r="R28">
        <f>ROUND(CS28*I28,2)</f>
        <v>7.98</v>
      </c>
      <c r="S28">
        <f>ROUND(CT28*I28,2)</f>
        <v>242.4</v>
      </c>
      <c r="T28">
        <f>ROUND(CU28*I28,2)</f>
        <v>0</v>
      </c>
      <c r="U28">
        <f>CV28*I28</f>
        <v>0.72899999999999998</v>
      </c>
      <c r="V28">
        <f>CW28*I28</f>
        <v>1.7999999999999999E-2</v>
      </c>
      <c r="W28">
        <f>ROUND(CX28*I28,2)</f>
        <v>0</v>
      </c>
      <c r="X28">
        <f>ROUND(CY28,2)</f>
        <v>237.86</v>
      </c>
      <c r="Y28">
        <f>ROUND(CZ28,2)</f>
        <v>162.75</v>
      </c>
      <c r="AA28">
        <v>109134551</v>
      </c>
      <c r="AB28">
        <f>ROUND((AC28+AD28+AF28),6)</f>
        <v>10.464</v>
      </c>
      <c r="AC28">
        <f>ROUND(((ES28*0)),6)</f>
        <v>0</v>
      </c>
      <c r="AD28">
        <f>ROUND(((((ET28*0.3))-((EU28*0.3)))+AE28),6)</f>
        <v>3.45</v>
      </c>
      <c r="AE28">
        <f>ROUND(((EU28*0.3)),6)</f>
        <v>0.23100000000000001</v>
      </c>
      <c r="AF28">
        <f>ROUND(((EV28*0.3)),6)</f>
        <v>7.0140000000000002</v>
      </c>
      <c r="AG28">
        <f>ROUND((AP28),6)</f>
        <v>0</v>
      </c>
      <c r="AH28">
        <f>((EW28*0.3))</f>
        <v>0.72899999999999998</v>
      </c>
      <c r="AI28">
        <f>((EX28*0.3))</f>
        <v>1.7999999999999999E-2</v>
      </c>
      <c r="AJ28">
        <f>(AS28)</f>
        <v>0</v>
      </c>
      <c r="AK28">
        <v>42.97</v>
      </c>
      <c r="AL28">
        <v>8.09</v>
      </c>
      <c r="AM28">
        <v>11.5</v>
      </c>
      <c r="AN28">
        <v>0.77</v>
      </c>
      <c r="AO28">
        <v>23.38</v>
      </c>
      <c r="AP28">
        <v>0</v>
      </c>
      <c r="AQ28">
        <v>2.4300000000000002</v>
      </c>
      <c r="AR28">
        <v>0.06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10.74</v>
      </c>
      <c r="BC28">
        <v>18.32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>(P28+Q28+S28)</f>
        <v>279.45</v>
      </c>
      <c r="CQ28">
        <f>AC28*BC28</f>
        <v>0</v>
      </c>
      <c r="CR28">
        <f>AD28*BB28</f>
        <v>37.053000000000004</v>
      </c>
      <c r="CS28">
        <f>AE28*BS28</f>
        <v>7.9833600000000011</v>
      </c>
      <c r="CT28">
        <f>AF28*BA28</f>
        <v>242.40384000000003</v>
      </c>
      <c r="CU28">
        <f>AG28</f>
        <v>0</v>
      </c>
      <c r="CV28">
        <f>AH28</f>
        <v>0.72899999999999998</v>
      </c>
      <c r="CW28">
        <f>AI28</f>
        <v>1.7999999999999999E-2</v>
      </c>
      <c r="CX28">
        <f>AJ28</f>
        <v>0</v>
      </c>
      <c r="CY28">
        <f>(((S28+R28)*AT28)/100)</f>
        <v>237.86099999999999</v>
      </c>
      <c r="CZ28">
        <f>(((S28+R28)*AU28)/100)</f>
        <v>162.74699999999999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42.97</v>
      </c>
      <c r="ES28">
        <v>8.09</v>
      </c>
      <c r="ET28">
        <v>11.5</v>
      </c>
      <c r="EU28">
        <v>0.77</v>
      </c>
      <c r="EV28">
        <v>23.38</v>
      </c>
      <c r="EW28">
        <v>2.4300000000000002</v>
      </c>
      <c r="EX28">
        <v>0.06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2066788092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680.06</v>
      </c>
      <c r="GN28">
        <f>IF(OR(BI28=0,BI28=1),ROUND(O28+X28+Y28,2),0)</f>
        <v>0</v>
      </c>
      <c r="GO28">
        <f>IF(BI28=2,ROUND(O28+X28+Y28,2),0)</f>
        <v>680.06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279.45</v>
      </c>
      <c r="P30" s="2">
        <f t="shared" si="21"/>
        <v>0</v>
      </c>
      <c r="Q30" s="2">
        <f t="shared" si="21"/>
        <v>37.049999999999997</v>
      </c>
      <c r="R30" s="2">
        <f t="shared" si="21"/>
        <v>7.98</v>
      </c>
      <c r="S30" s="2">
        <f t="shared" si="21"/>
        <v>242.4</v>
      </c>
      <c r="T30" s="2">
        <f t="shared" si="21"/>
        <v>0</v>
      </c>
      <c r="U30" s="2">
        <f>AH30</f>
        <v>0.72899999999999998</v>
      </c>
      <c r="V30" s="2">
        <f>AI30</f>
        <v>1.7999999999999999E-2</v>
      </c>
      <c r="W30" s="2">
        <f>ROUND(AJ30,2)</f>
        <v>0</v>
      </c>
      <c r="X30" s="2">
        <f>ROUND(AK30,2)</f>
        <v>237.86</v>
      </c>
      <c r="Y30" s="2">
        <f>ROUND(AL30,2)</f>
        <v>162.75</v>
      </c>
      <c r="Z30" s="2"/>
      <c r="AA30" s="2"/>
      <c r="AB30" s="2">
        <f>ROUND(SUMIF(AA28:AA28,"=109134551",O28:O28),2)</f>
        <v>279.45</v>
      </c>
      <c r="AC30" s="2">
        <f>ROUND(SUMIF(AA28:AA28,"=109134551",P28:P28),2)</f>
        <v>0</v>
      </c>
      <c r="AD30" s="2">
        <f>ROUND(SUMIF(AA28:AA28,"=109134551",Q28:Q28),2)</f>
        <v>37.049999999999997</v>
      </c>
      <c r="AE30" s="2">
        <f>ROUND(SUMIF(AA28:AA28,"=109134551",R28:R28),2)</f>
        <v>7.98</v>
      </c>
      <c r="AF30" s="2">
        <f>ROUND(SUMIF(AA28:AA28,"=109134551",S28:S28),2)</f>
        <v>242.4</v>
      </c>
      <c r="AG30" s="2">
        <f>ROUND(SUMIF(AA28:AA28,"=109134551",T28:T28),2)</f>
        <v>0</v>
      </c>
      <c r="AH30" s="2">
        <f>SUMIF(AA28:AA28,"=109134551",U28:U28)</f>
        <v>0.72899999999999998</v>
      </c>
      <c r="AI30" s="2">
        <f>SUMIF(AA28:AA28,"=109134551",V28:V28)</f>
        <v>1.7999999999999999E-2</v>
      </c>
      <c r="AJ30" s="2">
        <f>ROUND(SUMIF(AA28:AA28,"=109134551",W28:W28),2)</f>
        <v>0</v>
      </c>
      <c r="AK30" s="2">
        <f>ROUND(SUMIF(AA28:AA28,"=109134551",X28:X28),2)</f>
        <v>237.86</v>
      </c>
      <c r="AL30" s="2">
        <f>ROUND(SUMIF(AA28:AA28,"=109134551",Y28:Y28),2)</f>
        <v>162.75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680.06</v>
      </c>
      <c r="AS30" s="2">
        <f t="shared" si="22"/>
        <v>0</v>
      </c>
      <c r="AT30" s="2">
        <f t="shared" si="22"/>
        <v>680.06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ROUND(SUMIF(AA28:AA28,"=109134551",FQ28:FQ28),2)</f>
        <v>0</v>
      </c>
      <c r="BY30" s="2">
        <f>ROUND(SUMIF(AA28:AA28,"=109134551",FR28:FR28),2)</f>
        <v>0</v>
      </c>
      <c r="BZ30" s="2">
        <f>ROUND(SUMIF(AA28:AA28,"=109134551",GL28:GL28),2)</f>
        <v>0</v>
      </c>
      <c r="CA30" s="2">
        <f>ROUND(SUMIF(AA28:AA28,"=109134551",GM28:GM28),2)</f>
        <v>680.06</v>
      </c>
      <c r="CB30" s="2">
        <f>ROUND(SUMIF(AA28:AA28,"=109134551",GN28:GN28),2)</f>
        <v>0</v>
      </c>
      <c r="CC30" s="2">
        <f>ROUND(SUMIF(AA28:AA28,"=109134551",GO28:GO28),2)</f>
        <v>680.06</v>
      </c>
      <c r="CD30" s="2">
        <f>ROUND(SUMIF(AA28:AA28,"=109134551",GP28:GP28),2)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ROUND(SUMIF(AA28:AA28,"=109134551",GX28:GX28),2)</f>
        <v>0</v>
      </c>
      <c r="CK30" s="2">
        <f>ROUND(SUMIF(AA28:AA28,"=109134551",GY28:GY28),2)</f>
        <v>0</v>
      </c>
      <c r="CL30" s="2">
        <f>ROUND(SUMIF(AA28:AA28,"=109134551",GZ28:GZ28),2)</f>
        <v>0</v>
      </c>
      <c r="CM30" s="2">
        <f>ROUND(SUMIF(AA28:AA28,"=109134551",HD28:HD28),2)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279.45</v>
      </c>
      <c r="G32" s="4" t="s">
        <v>27</v>
      </c>
      <c r="H32" s="4" t="s">
        <v>28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279.45</v>
      </c>
      <c r="X32" s="4">
        <v>1</v>
      </c>
      <c r="Y32" s="4">
        <v>279.45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29</v>
      </c>
      <c r="H33" s="4" t="s">
        <v>30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31</v>
      </c>
      <c r="H34" s="4" t="s">
        <v>32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33</v>
      </c>
      <c r="H35" s="4" t="s">
        <v>34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35</v>
      </c>
      <c r="H36" s="4" t="s">
        <v>36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37</v>
      </c>
      <c r="H37" s="4" t="s">
        <v>38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39</v>
      </c>
      <c r="H38" s="4" t="s">
        <v>40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41</v>
      </c>
      <c r="H39" s="4" t="s">
        <v>42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43</v>
      </c>
      <c r="H40" s="4" t="s">
        <v>44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45</v>
      </c>
      <c r="H41" s="4" t="s">
        <v>46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37.049999999999997</v>
      </c>
      <c r="G42" s="4" t="s">
        <v>47</v>
      </c>
      <c r="H42" s="4" t="s">
        <v>48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37.049999999999997</v>
      </c>
      <c r="X42" s="4">
        <v>1</v>
      </c>
      <c r="Y42" s="4">
        <v>37.049999999999997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49</v>
      </c>
      <c r="H43" s="4" t="s">
        <v>50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7.98</v>
      </c>
      <c r="G44" s="4" t="s">
        <v>51</v>
      </c>
      <c r="H44" s="4" t="s">
        <v>52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7.98</v>
      </c>
      <c r="X44" s="4">
        <v>1</v>
      </c>
      <c r="Y44" s="4">
        <v>7.98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242.4</v>
      </c>
      <c r="G45" s="4" t="s">
        <v>53</v>
      </c>
      <c r="H45" s="4" t="s">
        <v>54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242.4</v>
      </c>
      <c r="X45" s="4">
        <v>1</v>
      </c>
      <c r="Y45" s="4">
        <v>242.4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55</v>
      </c>
      <c r="H46" s="4" t="s">
        <v>56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57</v>
      </c>
      <c r="H47" s="4" t="s">
        <v>58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680.06</v>
      </c>
      <c r="G48" s="4" t="s">
        <v>59</v>
      </c>
      <c r="H48" s="4" t="s">
        <v>60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680.06</v>
      </c>
      <c r="X48" s="4">
        <v>1</v>
      </c>
      <c r="Y48" s="4">
        <v>680.06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61</v>
      </c>
      <c r="H49" s="4" t="s">
        <v>62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63</v>
      </c>
      <c r="H50" s="4" t="s">
        <v>64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65</v>
      </c>
      <c r="H51" s="4" t="s">
        <v>66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0.72899999999999998</v>
      </c>
      <c r="G52" s="4" t="s">
        <v>67</v>
      </c>
      <c r="H52" s="4" t="s">
        <v>68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0.72899999999999998</v>
      </c>
      <c r="X52" s="4">
        <v>1</v>
      </c>
      <c r="Y52" s="4">
        <v>0.72899999999999998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1.7999999999999999E-2</v>
      </c>
      <c r="G53" s="4" t="s">
        <v>69</v>
      </c>
      <c r="H53" s="4" t="s">
        <v>70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1.7999999999999999E-2</v>
      </c>
      <c r="X53" s="4">
        <v>1</v>
      </c>
      <c r="Y53" s="4">
        <v>1.7999999999999999E-2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71</v>
      </c>
      <c r="H54" s="4" t="s">
        <v>72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73</v>
      </c>
      <c r="H55" s="4" t="s">
        <v>74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237.86</v>
      </c>
      <c r="G56" s="4" t="s">
        <v>75</v>
      </c>
      <c r="H56" s="4" t="s">
        <v>76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237.86</v>
      </c>
      <c r="X56" s="4">
        <v>1</v>
      </c>
      <c r="Y56" s="4">
        <v>237.86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162.75</v>
      </c>
      <c r="G57" s="4" t="s">
        <v>77</v>
      </c>
      <c r="H57" s="4" t="s">
        <v>78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162.75</v>
      </c>
      <c r="X57" s="4">
        <v>1</v>
      </c>
      <c r="Y57" s="4">
        <v>162.75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680.06</v>
      </c>
      <c r="G58" s="4" t="s">
        <v>79</v>
      </c>
      <c r="H58" s="4" t="s">
        <v>80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680.06</v>
      </c>
      <c r="X58" s="4">
        <v>1</v>
      </c>
      <c r="Y58" s="4">
        <v>680.06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13</v>
      </c>
      <c r="G60" s="1" t="s">
        <v>23</v>
      </c>
      <c r="H60" s="1" t="s">
        <v>3</v>
      </c>
      <c r="I60" s="1">
        <v>0</v>
      </c>
      <c r="J60" s="1"/>
      <c r="K60" s="1">
        <v>-1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Монтажные работы</v>
      </c>
      <c r="H62" s="2"/>
      <c r="I62" s="2"/>
      <c r="J62" s="2"/>
      <c r="K62" s="2"/>
      <c r="L62" s="2"/>
      <c r="M62" s="2"/>
      <c r="N62" s="2"/>
      <c r="O62" s="2">
        <f t="shared" ref="O62:AT62" si="24">O66</f>
        <v>1266.04</v>
      </c>
      <c r="P62" s="2">
        <f t="shared" si="24"/>
        <v>148.21</v>
      </c>
      <c r="Q62" s="2">
        <f t="shared" si="24"/>
        <v>148.21</v>
      </c>
      <c r="R62" s="2">
        <f t="shared" si="24"/>
        <v>31.93</v>
      </c>
      <c r="S62" s="2">
        <f t="shared" si="24"/>
        <v>969.62</v>
      </c>
      <c r="T62" s="2">
        <f t="shared" si="24"/>
        <v>0</v>
      </c>
      <c r="U62" s="2">
        <f t="shared" si="24"/>
        <v>2.9159999999999999</v>
      </c>
      <c r="V62" s="2">
        <f t="shared" si="24"/>
        <v>7.1999999999999995E-2</v>
      </c>
      <c r="W62" s="2">
        <f t="shared" si="24"/>
        <v>0</v>
      </c>
      <c r="X62" s="2">
        <f t="shared" si="24"/>
        <v>951.47</v>
      </c>
      <c r="Y62" s="2">
        <f t="shared" si="24"/>
        <v>651.01</v>
      </c>
      <c r="Z62" s="2">
        <f t="shared" si="24"/>
        <v>0</v>
      </c>
      <c r="AA62" s="2">
        <f t="shared" si="24"/>
        <v>0</v>
      </c>
      <c r="AB62" s="2">
        <f t="shared" si="24"/>
        <v>1266.04</v>
      </c>
      <c r="AC62" s="2">
        <f t="shared" si="24"/>
        <v>148.21</v>
      </c>
      <c r="AD62" s="2">
        <f t="shared" si="24"/>
        <v>148.21</v>
      </c>
      <c r="AE62" s="2">
        <f t="shared" si="24"/>
        <v>31.93</v>
      </c>
      <c r="AF62" s="2">
        <f t="shared" si="24"/>
        <v>969.62</v>
      </c>
      <c r="AG62" s="2">
        <f t="shared" si="24"/>
        <v>0</v>
      </c>
      <c r="AH62" s="2">
        <f t="shared" si="24"/>
        <v>2.9159999999999999</v>
      </c>
      <c r="AI62" s="2">
        <f t="shared" si="24"/>
        <v>7.1999999999999995E-2</v>
      </c>
      <c r="AJ62" s="2">
        <f t="shared" si="24"/>
        <v>0</v>
      </c>
      <c r="AK62" s="2">
        <f t="shared" si="24"/>
        <v>951.47</v>
      </c>
      <c r="AL62" s="2">
        <f t="shared" si="24"/>
        <v>651.01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2868.52</v>
      </c>
      <c r="AS62" s="2">
        <f t="shared" si="24"/>
        <v>0</v>
      </c>
      <c r="AT62" s="2">
        <f t="shared" si="24"/>
        <v>2868.52</v>
      </c>
      <c r="AU62" s="2">
        <f t="shared" ref="AU62:BZ62" si="25">AU66</f>
        <v>0</v>
      </c>
      <c r="AV62" s="2">
        <f t="shared" si="25"/>
        <v>148.21</v>
      </c>
      <c r="AW62" s="2">
        <f t="shared" si="25"/>
        <v>148.21</v>
      </c>
      <c r="AX62" s="2">
        <f t="shared" si="25"/>
        <v>0</v>
      </c>
      <c r="AY62" s="2">
        <f t="shared" si="25"/>
        <v>148.21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CA66</f>
        <v>2868.52</v>
      </c>
      <c r="CB62" s="2">
        <f t="shared" si="26"/>
        <v>0</v>
      </c>
      <c r="CC62" s="2">
        <f t="shared" si="26"/>
        <v>2868.52</v>
      </c>
      <c r="CD62" s="2">
        <f t="shared" si="26"/>
        <v>0</v>
      </c>
      <c r="CE62" s="2">
        <f t="shared" si="26"/>
        <v>148.21</v>
      </c>
      <c r="CF62" s="2">
        <f t="shared" si="26"/>
        <v>148.21</v>
      </c>
      <c r="CG62" s="2">
        <f t="shared" si="26"/>
        <v>0</v>
      </c>
      <c r="CH62" s="2">
        <f t="shared" si="26"/>
        <v>148.21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ROW(SmtRes!A16)</f>
        <v>16</v>
      </c>
      <c r="D64">
        <f>ROW(EtalonRes!A16)</f>
        <v>16</v>
      </c>
      <c r="E64" t="s">
        <v>15</v>
      </c>
      <c r="F64" t="s">
        <v>16</v>
      </c>
      <c r="G64" t="s">
        <v>17</v>
      </c>
      <c r="H64" t="s">
        <v>18</v>
      </c>
      <c r="I64">
        <v>1</v>
      </c>
      <c r="J64">
        <v>0</v>
      </c>
      <c r="K64">
        <v>1</v>
      </c>
      <c r="O64">
        <f>ROUND(CP64,2)</f>
        <v>1266.04</v>
      </c>
      <c r="P64">
        <f>ROUND(CQ64*I64,2)</f>
        <v>148.21</v>
      </c>
      <c r="Q64">
        <f>ROUND(CR64*I64,2)</f>
        <v>148.21</v>
      </c>
      <c r="R64">
        <f>ROUND(CS64*I64,2)</f>
        <v>31.93</v>
      </c>
      <c r="S64">
        <f>ROUND(CT64*I64,2)</f>
        <v>969.62</v>
      </c>
      <c r="T64">
        <f>ROUND(CU64*I64,2)</f>
        <v>0</v>
      </c>
      <c r="U64">
        <f>CV64*I64</f>
        <v>2.9159999999999999</v>
      </c>
      <c r="V64">
        <f>CW64*I64</f>
        <v>7.1999999999999995E-2</v>
      </c>
      <c r="W64">
        <f>ROUND(CX64*I64,2)</f>
        <v>0</v>
      </c>
      <c r="X64">
        <f>ROUND(CY64,2)</f>
        <v>951.47</v>
      </c>
      <c r="Y64">
        <f>ROUND(CZ64,2)</f>
        <v>651.01</v>
      </c>
      <c r="AA64">
        <v>109134551</v>
      </c>
      <c r="AB64">
        <f>ROUND((AC64+AD64+AF64),6)</f>
        <v>49.945999999999998</v>
      </c>
      <c r="AC64">
        <f>ROUND((ES64),6)</f>
        <v>8.09</v>
      </c>
      <c r="AD64">
        <f>ROUND(((((ET64*1.2))-((EU64*1.2)))+AE64),6)</f>
        <v>13.8</v>
      </c>
      <c r="AE64">
        <f>ROUND(((EU64*1.2)),6)</f>
        <v>0.92400000000000004</v>
      </c>
      <c r="AF64">
        <f>ROUND(((EV64*1.2)),6)</f>
        <v>28.056000000000001</v>
      </c>
      <c r="AG64">
        <f>ROUND((AP64),6)</f>
        <v>0</v>
      </c>
      <c r="AH64">
        <f>((EW64*1.2))</f>
        <v>2.9159999999999999</v>
      </c>
      <c r="AI64">
        <f>((EX64*1.2))</f>
        <v>7.1999999999999995E-2</v>
      </c>
      <c r="AJ64">
        <f>(AS64)</f>
        <v>0</v>
      </c>
      <c r="AK64">
        <v>42.97</v>
      </c>
      <c r="AL64">
        <v>8.09</v>
      </c>
      <c r="AM64">
        <v>11.5</v>
      </c>
      <c r="AN64">
        <v>0.77</v>
      </c>
      <c r="AO64">
        <v>23.38</v>
      </c>
      <c r="AP64">
        <v>0</v>
      </c>
      <c r="AQ64">
        <v>2.4300000000000002</v>
      </c>
      <c r="AR64">
        <v>0.06</v>
      </c>
      <c r="AS64">
        <v>0</v>
      </c>
      <c r="AT64">
        <v>95</v>
      </c>
      <c r="AU64">
        <v>65</v>
      </c>
      <c r="AV64">
        <v>1</v>
      </c>
      <c r="AW64">
        <v>1</v>
      </c>
      <c r="AZ64">
        <v>1</v>
      </c>
      <c r="BA64">
        <v>34.56</v>
      </c>
      <c r="BB64">
        <v>10.74</v>
      </c>
      <c r="BC64">
        <v>18.32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19</v>
      </c>
      <c r="BM64">
        <v>108001</v>
      </c>
      <c r="BN64">
        <v>0</v>
      </c>
      <c r="BO64" t="s">
        <v>16</v>
      </c>
      <c r="BP64">
        <v>1</v>
      </c>
      <c r="BQ64">
        <v>3</v>
      </c>
      <c r="BR64">
        <v>0</v>
      </c>
      <c r="BS64">
        <v>34.56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95</v>
      </c>
      <c r="CA64">
        <v>65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222</v>
      </c>
      <c r="CO64">
        <v>0</v>
      </c>
      <c r="CP64">
        <f>(P64+Q64+S64)</f>
        <v>1266.04</v>
      </c>
      <c r="CQ64">
        <f>AC64*BC64</f>
        <v>148.2088</v>
      </c>
      <c r="CR64">
        <f>AD64*BB64</f>
        <v>148.21200000000002</v>
      </c>
      <c r="CS64">
        <f>AE64*BS64</f>
        <v>31.933440000000004</v>
      </c>
      <c r="CT64">
        <f>AF64*BA64</f>
        <v>969.61536000000012</v>
      </c>
      <c r="CU64">
        <f>AG64</f>
        <v>0</v>
      </c>
      <c r="CV64">
        <f>AH64</f>
        <v>2.9159999999999999</v>
      </c>
      <c r="CW64">
        <f>AI64</f>
        <v>7.1999999999999995E-2</v>
      </c>
      <c r="CX64">
        <f>AJ64</f>
        <v>0</v>
      </c>
      <c r="CY64">
        <f>(((S64+R64)*AT64)/100)</f>
        <v>951.47249999999997</v>
      </c>
      <c r="CZ64">
        <f>(((S64+R64)*AU64)/100)</f>
        <v>651.00750000000005</v>
      </c>
      <c r="DC64" t="s">
        <v>3</v>
      </c>
      <c r="DD64" t="s">
        <v>3</v>
      </c>
      <c r="DE64" t="s">
        <v>81</v>
      </c>
      <c r="DF64" t="s">
        <v>81</v>
      </c>
      <c r="DG64" t="s">
        <v>81</v>
      </c>
      <c r="DH64" t="s">
        <v>3</v>
      </c>
      <c r="DI64" t="s">
        <v>81</v>
      </c>
      <c r="DJ64" t="s">
        <v>81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18</v>
      </c>
      <c r="DW64" t="s">
        <v>18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102156707</v>
      </c>
      <c r="EF64">
        <v>3</v>
      </c>
      <c r="EG64" t="s">
        <v>23</v>
      </c>
      <c r="EH64">
        <v>0</v>
      </c>
      <c r="EI64" t="s">
        <v>3</v>
      </c>
      <c r="EJ64">
        <v>2</v>
      </c>
      <c r="EK64">
        <v>108001</v>
      </c>
      <c r="EL64" t="s">
        <v>24</v>
      </c>
      <c r="EM64" t="s">
        <v>25</v>
      </c>
      <c r="EO64" t="s">
        <v>82</v>
      </c>
      <c r="EQ64">
        <v>0</v>
      </c>
      <c r="ER64">
        <v>42.97</v>
      </c>
      <c r="ES64">
        <v>8.09</v>
      </c>
      <c r="ET64">
        <v>11.5</v>
      </c>
      <c r="EU64">
        <v>0.77</v>
      </c>
      <c r="EV64">
        <v>23.38</v>
      </c>
      <c r="EW64">
        <v>2.4300000000000002</v>
      </c>
      <c r="EX64">
        <v>0.06</v>
      </c>
      <c r="EY64">
        <v>0</v>
      </c>
      <c r="FQ64">
        <v>0</v>
      </c>
      <c r="FR64">
        <f>ROUND(IF(AND(BH64=3,BI64=3),P64,0),2)</f>
        <v>0</v>
      </c>
      <c r="FS64">
        <v>0</v>
      </c>
      <c r="FX64">
        <v>95</v>
      </c>
      <c r="FY64">
        <v>65</v>
      </c>
      <c r="GA64" t="s">
        <v>3</v>
      </c>
      <c r="GD64">
        <v>1</v>
      </c>
      <c r="GF64">
        <v>2066788092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2868.52</v>
      </c>
      <c r="GN64">
        <f>IF(OR(BI64=0,BI64=1),ROUND(O64+X64+Y64,2),0)</f>
        <v>0</v>
      </c>
      <c r="GO64">
        <f>IF(BI64=2,ROUND(O64+X64+Y64,2),0)</f>
        <v>2868.52</v>
      </c>
      <c r="GP64">
        <f>IF(BI64=4,ROUND(O64+X64+Y64,2)+GX64,0)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Монтажные работы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1266.04</v>
      </c>
      <c r="P66" s="2">
        <f t="shared" si="30"/>
        <v>148.21</v>
      </c>
      <c r="Q66" s="2">
        <f t="shared" si="30"/>
        <v>148.21</v>
      </c>
      <c r="R66" s="2">
        <f t="shared" si="30"/>
        <v>31.93</v>
      </c>
      <c r="S66" s="2">
        <f t="shared" si="30"/>
        <v>969.62</v>
      </c>
      <c r="T66" s="2">
        <f t="shared" si="30"/>
        <v>0</v>
      </c>
      <c r="U66" s="2">
        <f>AH66</f>
        <v>2.9159999999999999</v>
      </c>
      <c r="V66" s="2">
        <f>AI66</f>
        <v>7.1999999999999995E-2</v>
      </c>
      <c r="W66" s="2">
        <f>ROUND(AJ66,2)</f>
        <v>0</v>
      </c>
      <c r="X66" s="2">
        <f>ROUND(AK66,2)</f>
        <v>951.47</v>
      </c>
      <c r="Y66" s="2">
        <f>ROUND(AL66,2)</f>
        <v>651.01</v>
      </c>
      <c r="Z66" s="2"/>
      <c r="AA66" s="2"/>
      <c r="AB66" s="2">
        <f>ROUND(SUMIF(AA64:AA64,"=109134551",O64:O64),2)</f>
        <v>1266.04</v>
      </c>
      <c r="AC66" s="2">
        <f>ROUND(SUMIF(AA64:AA64,"=109134551",P64:P64),2)</f>
        <v>148.21</v>
      </c>
      <c r="AD66" s="2">
        <f>ROUND(SUMIF(AA64:AA64,"=109134551",Q64:Q64),2)</f>
        <v>148.21</v>
      </c>
      <c r="AE66" s="2">
        <f>ROUND(SUMIF(AA64:AA64,"=109134551",R64:R64),2)</f>
        <v>31.93</v>
      </c>
      <c r="AF66" s="2">
        <f>ROUND(SUMIF(AA64:AA64,"=109134551",S64:S64),2)</f>
        <v>969.62</v>
      </c>
      <c r="AG66" s="2">
        <f>ROUND(SUMIF(AA64:AA64,"=109134551",T64:T64),2)</f>
        <v>0</v>
      </c>
      <c r="AH66" s="2">
        <f>SUMIF(AA64:AA64,"=109134551",U64:U64)</f>
        <v>2.9159999999999999</v>
      </c>
      <c r="AI66" s="2">
        <f>SUMIF(AA64:AA64,"=109134551",V64:V64)</f>
        <v>7.1999999999999995E-2</v>
      </c>
      <c r="AJ66" s="2">
        <f>ROUND(SUMIF(AA64:AA64,"=109134551",W64:W64),2)</f>
        <v>0</v>
      </c>
      <c r="AK66" s="2">
        <f>ROUND(SUMIF(AA64:AA64,"=109134551",X64:X64),2)</f>
        <v>951.47</v>
      </c>
      <c r="AL66" s="2">
        <f>ROUND(SUMIF(AA64:AA64,"=109134551",Y64:Y64),2)</f>
        <v>651.01</v>
      </c>
      <c r="AM66" s="2"/>
      <c r="AN66" s="2"/>
      <c r="AO66" s="2">
        <f t="shared" ref="AO66:BD66" si="31">ROUND(BX66,2)</f>
        <v>0</v>
      </c>
      <c r="AP66" s="2">
        <f t="shared" si="31"/>
        <v>0</v>
      </c>
      <c r="AQ66" s="2">
        <f t="shared" si="31"/>
        <v>0</v>
      </c>
      <c r="AR66" s="2">
        <f t="shared" si="31"/>
        <v>2868.52</v>
      </c>
      <c r="AS66" s="2">
        <f t="shared" si="31"/>
        <v>0</v>
      </c>
      <c r="AT66" s="2">
        <f t="shared" si="31"/>
        <v>2868.52</v>
      </c>
      <c r="AU66" s="2">
        <f t="shared" si="31"/>
        <v>0</v>
      </c>
      <c r="AV66" s="2">
        <f t="shared" si="31"/>
        <v>148.21</v>
      </c>
      <c r="AW66" s="2">
        <f t="shared" si="31"/>
        <v>148.21</v>
      </c>
      <c r="AX66" s="2">
        <f t="shared" si="31"/>
        <v>0</v>
      </c>
      <c r="AY66" s="2">
        <f t="shared" si="31"/>
        <v>148.21</v>
      </c>
      <c r="AZ66" s="2">
        <f t="shared" si="31"/>
        <v>0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ROUND(SUMIF(AA64:AA64,"=109134551",FQ64:FQ64),2)</f>
        <v>0</v>
      </c>
      <c r="BY66" s="2">
        <f>ROUND(SUMIF(AA64:AA64,"=109134551",FR64:FR64),2)</f>
        <v>0</v>
      </c>
      <c r="BZ66" s="2">
        <f>ROUND(SUMIF(AA64:AA64,"=109134551",GL64:GL64),2)</f>
        <v>0</v>
      </c>
      <c r="CA66" s="2">
        <f>ROUND(SUMIF(AA64:AA64,"=109134551",GM64:GM64),2)</f>
        <v>2868.52</v>
      </c>
      <c r="CB66" s="2">
        <f>ROUND(SUMIF(AA64:AA64,"=109134551",GN64:GN64),2)</f>
        <v>0</v>
      </c>
      <c r="CC66" s="2">
        <f>ROUND(SUMIF(AA64:AA64,"=109134551",GO64:GO64),2)</f>
        <v>2868.52</v>
      </c>
      <c r="CD66" s="2">
        <f>ROUND(SUMIF(AA64:AA64,"=109134551",GP64:GP64),2)</f>
        <v>0</v>
      </c>
      <c r="CE66" s="2">
        <f>AC66-BX66</f>
        <v>148.21</v>
      </c>
      <c r="CF66" s="2">
        <f>AC66-BY66</f>
        <v>148.21</v>
      </c>
      <c r="CG66" s="2">
        <f>BX66-BZ66</f>
        <v>0</v>
      </c>
      <c r="CH66" s="2">
        <f>AC66-BX66-BY66+BZ66</f>
        <v>148.21</v>
      </c>
      <c r="CI66" s="2">
        <f>BY66-BZ66</f>
        <v>0</v>
      </c>
      <c r="CJ66" s="2">
        <f>ROUND(SUMIF(AA64:AA64,"=109134551",GX64:GX64),2)</f>
        <v>0</v>
      </c>
      <c r="CK66" s="2">
        <f>ROUND(SUMIF(AA64:AA64,"=109134551",GY64:GY64),2)</f>
        <v>0</v>
      </c>
      <c r="CL66" s="2">
        <f>ROUND(SUMIF(AA64:AA64,"=109134551",GZ64:GZ64),2)</f>
        <v>0</v>
      </c>
      <c r="CM66" s="2">
        <f>ROUND(SUMIF(AA64:AA64,"=109134551",HD64:HD64),2)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1266.04</v>
      </c>
      <c r="G68" s="4" t="s">
        <v>27</v>
      </c>
      <c r="H68" s="4" t="s">
        <v>28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1266.04</v>
      </c>
      <c r="X68" s="4">
        <v>1</v>
      </c>
      <c r="Y68" s="4">
        <v>1266.04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148.21</v>
      </c>
      <c r="G69" s="4" t="s">
        <v>29</v>
      </c>
      <c r="H69" s="4" t="s">
        <v>30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148.21</v>
      </c>
      <c r="X69" s="4">
        <v>1</v>
      </c>
      <c r="Y69" s="4">
        <v>148.21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31</v>
      </c>
      <c r="H70" s="4" t="s">
        <v>32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148.21</v>
      </c>
      <c r="G71" s="4" t="s">
        <v>33</v>
      </c>
      <c r="H71" s="4" t="s">
        <v>34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148.21</v>
      </c>
      <c r="X71" s="4">
        <v>1</v>
      </c>
      <c r="Y71" s="4">
        <v>148.21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148.21</v>
      </c>
      <c r="G72" s="4" t="s">
        <v>35</v>
      </c>
      <c r="H72" s="4" t="s">
        <v>36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148.21</v>
      </c>
      <c r="X72" s="4">
        <v>1</v>
      </c>
      <c r="Y72" s="4">
        <v>148.21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37</v>
      </c>
      <c r="H73" s="4" t="s">
        <v>38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148.21</v>
      </c>
      <c r="G74" s="4" t="s">
        <v>39</v>
      </c>
      <c r="H74" s="4" t="s">
        <v>40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148.21</v>
      </c>
      <c r="X74" s="4">
        <v>1</v>
      </c>
      <c r="Y74" s="4">
        <v>148.21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41</v>
      </c>
      <c r="H75" s="4" t="s">
        <v>42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43</v>
      </c>
      <c r="H76" s="4" t="s">
        <v>44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45</v>
      </c>
      <c r="H77" s="4" t="s">
        <v>46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148.21</v>
      </c>
      <c r="G78" s="4" t="s">
        <v>47</v>
      </c>
      <c r="H78" s="4" t="s">
        <v>48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148.21</v>
      </c>
      <c r="X78" s="4">
        <v>1</v>
      </c>
      <c r="Y78" s="4">
        <v>148.21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49</v>
      </c>
      <c r="H79" s="4" t="s">
        <v>50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31.93</v>
      </c>
      <c r="G80" s="4" t="s">
        <v>51</v>
      </c>
      <c r="H80" s="4" t="s">
        <v>52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31.93</v>
      </c>
      <c r="X80" s="4">
        <v>1</v>
      </c>
      <c r="Y80" s="4">
        <v>31.93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969.62</v>
      </c>
      <c r="G81" s="4" t="s">
        <v>53</v>
      </c>
      <c r="H81" s="4" t="s">
        <v>54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969.62</v>
      </c>
      <c r="X81" s="4">
        <v>1</v>
      </c>
      <c r="Y81" s="4">
        <v>969.62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55</v>
      </c>
      <c r="H82" s="4" t="s">
        <v>56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57</v>
      </c>
      <c r="H83" s="4" t="s">
        <v>58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2868.52</v>
      </c>
      <c r="G84" s="4" t="s">
        <v>59</v>
      </c>
      <c r="H84" s="4" t="s">
        <v>60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2868.52</v>
      </c>
      <c r="X84" s="4">
        <v>1</v>
      </c>
      <c r="Y84" s="4">
        <v>2868.52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61</v>
      </c>
      <c r="H85" s="4" t="s">
        <v>62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63</v>
      </c>
      <c r="H86" s="4" t="s">
        <v>64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65</v>
      </c>
      <c r="H87" s="4" t="s">
        <v>66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2.9159999999999999</v>
      </c>
      <c r="G88" s="4" t="s">
        <v>67</v>
      </c>
      <c r="H88" s="4" t="s">
        <v>68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2.9159999999999999</v>
      </c>
      <c r="X88" s="4">
        <v>1</v>
      </c>
      <c r="Y88" s="4">
        <v>2.9159999999999999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7.1999999999999995E-2</v>
      </c>
      <c r="G89" s="4" t="s">
        <v>69</v>
      </c>
      <c r="H89" s="4" t="s">
        <v>70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7.1999999999999995E-2</v>
      </c>
      <c r="X89" s="4">
        <v>1</v>
      </c>
      <c r="Y89" s="4">
        <v>7.1999999999999995E-2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71</v>
      </c>
      <c r="H90" s="4" t="s">
        <v>72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73</v>
      </c>
      <c r="H91" s="4" t="s">
        <v>74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951.47</v>
      </c>
      <c r="G92" s="4" t="s">
        <v>75</v>
      </c>
      <c r="H92" s="4" t="s">
        <v>76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951.47</v>
      </c>
      <c r="X92" s="4">
        <v>1</v>
      </c>
      <c r="Y92" s="4">
        <v>951.47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651.01</v>
      </c>
      <c r="G93" s="4" t="s">
        <v>77</v>
      </c>
      <c r="H93" s="4" t="s">
        <v>78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651.01</v>
      </c>
      <c r="X93" s="4">
        <v>1</v>
      </c>
      <c r="Y93" s="4">
        <v>651.01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2868.52</v>
      </c>
      <c r="G94" s="4" t="s">
        <v>79</v>
      </c>
      <c r="H94" s="4" t="s">
        <v>80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2868.52</v>
      </c>
      <c r="X94" s="4">
        <v>1</v>
      </c>
      <c r="Y94" s="4">
        <v>2868.52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ROW(A102)</f>
        <v>102</v>
      </c>
      <c r="E96" s="1"/>
      <c r="F96" s="1" t="s">
        <v>13</v>
      </c>
      <c r="G96" s="1" t="s">
        <v>83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B102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Оборудование</v>
      </c>
      <c r="H98" s="2"/>
      <c r="I98" s="2"/>
      <c r="J98" s="2"/>
      <c r="K98" s="2"/>
      <c r="L98" s="2"/>
      <c r="M98" s="2"/>
      <c r="N98" s="2"/>
      <c r="O98" s="2">
        <f t="shared" ref="O98:AT98" si="33">O102</f>
        <v>47349.23</v>
      </c>
      <c r="P98" s="2">
        <f t="shared" si="33"/>
        <v>47349.23</v>
      </c>
      <c r="Q98" s="2">
        <f t="shared" si="33"/>
        <v>0</v>
      </c>
      <c r="R98" s="2">
        <f t="shared" si="33"/>
        <v>0</v>
      </c>
      <c r="S98" s="2">
        <f t="shared" si="33"/>
        <v>0</v>
      </c>
      <c r="T98" s="2">
        <f t="shared" si="33"/>
        <v>0</v>
      </c>
      <c r="U98" s="2">
        <f t="shared" si="33"/>
        <v>0</v>
      </c>
      <c r="V98" s="2">
        <f t="shared" si="33"/>
        <v>0</v>
      </c>
      <c r="W98" s="2">
        <f t="shared" si="33"/>
        <v>0</v>
      </c>
      <c r="X98" s="2">
        <f t="shared" si="33"/>
        <v>0</v>
      </c>
      <c r="Y98" s="2">
        <f t="shared" si="33"/>
        <v>0</v>
      </c>
      <c r="Z98" s="2">
        <f t="shared" si="33"/>
        <v>0</v>
      </c>
      <c r="AA98" s="2">
        <f t="shared" si="33"/>
        <v>0</v>
      </c>
      <c r="AB98" s="2">
        <f t="shared" si="33"/>
        <v>47349.23</v>
      </c>
      <c r="AC98" s="2">
        <f t="shared" si="33"/>
        <v>47349.23</v>
      </c>
      <c r="AD98" s="2">
        <f t="shared" si="33"/>
        <v>0</v>
      </c>
      <c r="AE98" s="2">
        <f t="shared" si="33"/>
        <v>0</v>
      </c>
      <c r="AF98" s="2">
        <f t="shared" si="33"/>
        <v>0</v>
      </c>
      <c r="AG98" s="2">
        <f t="shared" si="33"/>
        <v>0</v>
      </c>
      <c r="AH98" s="2">
        <f t="shared" si="33"/>
        <v>0</v>
      </c>
      <c r="AI98" s="2">
        <f t="shared" si="33"/>
        <v>0</v>
      </c>
      <c r="AJ98" s="2">
        <f t="shared" si="33"/>
        <v>0</v>
      </c>
      <c r="AK98" s="2">
        <f t="shared" si="33"/>
        <v>0</v>
      </c>
      <c r="AL98" s="2">
        <f t="shared" si="33"/>
        <v>0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47349.23</v>
      </c>
      <c r="AQ98" s="2">
        <f t="shared" si="33"/>
        <v>0</v>
      </c>
      <c r="AR98" s="2">
        <f t="shared" si="33"/>
        <v>47349.23</v>
      </c>
      <c r="AS98" s="2">
        <f t="shared" si="33"/>
        <v>0</v>
      </c>
      <c r="AT98" s="2">
        <f t="shared" si="33"/>
        <v>0</v>
      </c>
      <c r="AU98" s="2">
        <f t="shared" ref="AU98:BZ98" si="34">AU102</f>
        <v>0</v>
      </c>
      <c r="AV98" s="2">
        <f t="shared" si="34"/>
        <v>47349.23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47349.23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47349.23</v>
      </c>
      <c r="BZ98" s="2">
        <f t="shared" si="34"/>
        <v>0</v>
      </c>
      <c r="CA98" s="2">
        <f t="shared" ref="CA98:DF98" si="35">CA102</f>
        <v>47349.23</v>
      </c>
      <c r="CB98" s="2">
        <f t="shared" si="35"/>
        <v>0</v>
      </c>
      <c r="CC98" s="2">
        <f t="shared" si="35"/>
        <v>0</v>
      </c>
      <c r="CD98" s="2">
        <f t="shared" si="35"/>
        <v>0</v>
      </c>
      <c r="CE98" s="2">
        <f t="shared" si="35"/>
        <v>47349.23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47349.23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DG102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EM102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FS102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E100" t="s">
        <v>15</v>
      </c>
      <c r="F100" t="s">
        <v>84</v>
      </c>
      <c r="G100" t="s">
        <v>85</v>
      </c>
      <c r="H100" t="s">
        <v>3</v>
      </c>
      <c r="I100">
        <v>1</v>
      </c>
      <c r="J100">
        <v>0</v>
      </c>
      <c r="K100">
        <v>1</v>
      </c>
      <c r="O100">
        <f>ROUND(CP100,2)</f>
        <v>47349.23</v>
      </c>
      <c r="P100">
        <f>ROUND(CQ100*I100,2)</f>
        <v>47349.23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>ROUND(CU100*I100,2)</f>
        <v>0</v>
      </c>
      <c r="U100">
        <f>CV100*I100</f>
        <v>0</v>
      </c>
      <c r="V100">
        <f>CW100*I100</f>
        <v>0</v>
      </c>
      <c r="W100">
        <f>ROUND(CX100*I100,2)</f>
        <v>0</v>
      </c>
      <c r="X100">
        <f>ROUND(CY100,2)</f>
        <v>0</v>
      </c>
      <c r="Y100">
        <f>ROUND(CZ100,2)</f>
        <v>0</v>
      </c>
      <c r="AA100">
        <v>109134551</v>
      </c>
      <c r="AB100">
        <f>ROUND((AC100+AD100+AF100),6)</f>
        <v>8149.61</v>
      </c>
      <c r="AC100">
        <f>ROUND((ES100),6)</f>
        <v>8149.61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>ROUND((AP100),6)</f>
        <v>0</v>
      </c>
      <c r="AH100">
        <f>(EW100)</f>
        <v>0</v>
      </c>
      <c r="AI100">
        <f>(EX100)</f>
        <v>0</v>
      </c>
      <c r="AJ100">
        <f>(AS100)</f>
        <v>0</v>
      </c>
      <c r="AK100">
        <v>8149.6100000000006</v>
      </c>
      <c r="AL100">
        <v>8149.6100000000006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5.81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3</v>
      </c>
      <c r="BJ100" t="s">
        <v>3</v>
      </c>
      <c r="BM100">
        <v>100</v>
      </c>
      <c r="BN100">
        <v>0</v>
      </c>
      <c r="BO100" t="s">
        <v>3</v>
      </c>
      <c r="BP100">
        <v>0</v>
      </c>
      <c r="BQ100">
        <v>5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(P100+Q100+S100)</f>
        <v>47349.23</v>
      </c>
      <c r="CQ100">
        <f>AC100*BC100</f>
        <v>47349.234099999994</v>
      </c>
      <c r="CR100">
        <f>AD100*BB100</f>
        <v>0</v>
      </c>
      <c r="CS100">
        <f>AE100*BS100</f>
        <v>0</v>
      </c>
      <c r="CT100">
        <f>AF100*BA100</f>
        <v>0</v>
      </c>
      <c r="CU100">
        <f>AG100</f>
        <v>0</v>
      </c>
      <c r="CV100">
        <f>AH100</f>
        <v>0</v>
      </c>
      <c r="CW100">
        <f>AI100</f>
        <v>0</v>
      </c>
      <c r="CX100">
        <f>AJ100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102156992</v>
      </c>
      <c r="EF100">
        <v>5</v>
      </c>
      <c r="EG100" t="s">
        <v>86</v>
      </c>
      <c r="EH100">
        <v>0</v>
      </c>
      <c r="EI100" t="s">
        <v>3</v>
      </c>
      <c r="EJ100">
        <v>3</v>
      </c>
      <c r="EK100">
        <v>100</v>
      </c>
      <c r="EL100" t="s">
        <v>83</v>
      </c>
      <c r="EM100" t="s">
        <v>87</v>
      </c>
      <c r="EO100" t="s">
        <v>3</v>
      </c>
      <c r="EQ100">
        <v>131072</v>
      </c>
      <c r="ER100">
        <v>8149.6100000000006</v>
      </c>
      <c r="ES100">
        <v>8149.6100000000006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5</v>
      </c>
      <c r="FC100">
        <v>1</v>
      </c>
      <c r="FD100">
        <v>18</v>
      </c>
      <c r="FF100">
        <v>54510</v>
      </c>
      <c r="FQ100">
        <v>0</v>
      </c>
      <c r="FR100">
        <f>ROUND(IF(AND(BH100=3,BI100=3),P100,0),2)</f>
        <v>47349.23</v>
      </c>
      <c r="FS100">
        <v>0</v>
      </c>
      <c r="FX100">
        <v>0</v>
      </c>
      <c r="FY100">
        <v>0</v>
      </c>
      <c r="GA100" t="s">
        <v>88</v>
      </c>
      <c r="GD100">
        <v>1</v>
      </c>
      <c r="GF100">
        <v>2000167614</v>
      </c>
      <c r="GG100">
        <v>2</v>
      </c>
      <c r="GH100">
        <v>3</v>
      </c>
      <c r="GI100">
        <v>5</v>
      </c>
      <c r="GJ100">
        <v>0</v>
      </c>
      <c r="GK100">
        <v>0</v>
      </c>
      <c r="GL100">
        <f>ROUND(IF(AND(BH100=3,BI100=3,FS100&lt;&gt;0),P100,0),2)</f>
        <v>0</v>
      </c>
      <c r="GM100">
        <f>ROUND(O100+X100+Y100,2)+GX100</f>
        <v>47349.23</v>
      </c>
      <c r="GN100">
        <f>IF(OR(BI100=0,BI100=1),ROUND(O100+X100+Y100,2),0)</f>
        <v>0</v>
      </c>
      <c r="GO100">
        <f>IF(BI100=2,ROUND(O100+X100+Y100,2),0)</f>
        <v>0</v>
      </c>
      <c r="GP100">
        <f>IF(BI100=4,ROUND(O100+X100+Y100,2)+GX100,0)</f>
        <v>0</v>
      </c>
      <c r="GR100">
        <v>1</v>
      </c>
      <c r="GS100">
        <v>1</v>
      </c>
      <c r="GT100">
        <v>0</v>
      </c>
      <c r="GU100" t="s">
        <v>3</v>
      </c>
      <c r="GV100">
        <f>ROUND((GT100),6)</f>
        <v>0</v>
      </c>
      <c r="GW100">
        <v>1</v>
      </c>
      <c r="GX100">
        <f>ROUND(HC100*I100,2)</f>
        <v>0</v>
      </c>
      <c r="HA100">
        <v>0</v>
      </c>
      <c r="HB100">
        <v>0</v>
      </c>
      <c r="HC100">
        <f>GV100*GW100</f>
        <v>0</v>
      </c>
      <c r="HE100" t="s">
        <v>89</v>
      </c>
      <c r="HF100" t="s">
        <v>90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2" spans="1:245" x14ac:dyDescent="0.2">
      <c r="A102" s="2">
        <v>51</v>
      </c>
      <c r="B102" s="2">
        <f>B96</f>
        <v>1</v>
      </c>
      <c r="C102" s="2">
        <f>A96</f>
        <v>4</v>
      </c>
      <c r="D102" s="2">
        <f>ROW(A96)</f>
        <v>96</v>
      </c>
      <c r="E102" s="2"/>
      <c r="F102" s="2" t="str">
        <f>IF(F96&lt;&gt;"",F96,"")</f>
        <v>Новый раздел</v>
      </c>
      <c r="G102" s="2" t="str">
        <f>IF(G96&lt;&gt;"",G96,"")</f>
        <v>Оборудование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39">ROUND(AB102,2)</f>
        <v>47349.23</v>
      </c>
      <c r="P102" s="2">
        <f t="shared" si="39"/>
        <v>47349.23</v>
      </c>
      <c r="Q102" s="2">
        <f t="shared" si="39"/>
        <v>0</v>
      </c>
      <c r="R102" s="2">
        <f t="shared" si="39"/>
        <v>0</v>
      </c>
      <c r="S102" s="2">
        <f t="shared" si="39"/>
        <v>0</v>
      </c>
      <c r="T102" s="2">
        <f t="shared" si="39"/>
        <v>0</v>
      </c>
      <c r="U102" s="2">
        <f>AH102</f>
        <v>0</v>
      </c>
      <c r="V102" s="2">
        <f>AI102</f>
        <v>0</v>
      </c>
      <c r="W102" s="2">
        <f>ROUND(AJ102,2)</f>
        <v>0</v>
      </c>
      <c r="X102" s="2">
        <f>ROUND(AK102,2)</f>
        <v>0</v>
      </c>
      <c r="Y102" s="2">
        <f>ROUND(AL102,2)</f>
        <v>0</v>
      </c>
      <c r="Z102" s="2"/>
      <c r="AA102" s="2"/>
      <c r="AB102" s="2">
        <f>ROUND(SUMIF(AA100:AA100,"=109134551",O100:O100),2)</f>
        <v>47349.23</v>
      </c>
      <c r="AC102" s="2">
        <f>ROUND(SUMIF(AA100:AA100,"=109134551",P100:P100),2)</f>
        <v>47349.23</v>
      </c>
      <c r="AD102" s="2">
        <f>ROUND(SUMIF(AA100:AA100,"=109134551",Q100:Q100),2)</f>
        <v>0</v>
      </c>
      <c r="AE102" s="2">
        <f>ROUND(SUMIF(AA100:AA100,"=109134551",R100:R100),2)</f>
        <v>0</v>
      </c>
      <c r="AF102" s="2">
        <f>ROUND(SUMIF(AA100:AA100,"=109134551",S100:S100),2)</f>
        <v>0</v>
      </c>
      <c r="AG102" s="2">
        <f>ROUND(SUMIF(AA100:AA100,"=109134551",T100:T100),2)</f>
        <v>0</v>
      </c>
      <c r="AH102" s="2">
        <f>SUMIF(AA100:AA100,"=109134551",U100:U100)</f>
        <v>0</v>
      </c>
      <c r="AI102" s="2">
        <f>SUMIF(AA100:AA100,"=109134551",V100:V100)</f>
        <v>0</v>
      </c>
      <c r="AJ102" s="2">
        <f>ROUND(SUMIF(AA100:AA100,"=109134551",W100:W100),2)</f>
        <v>0</v>
      </c>
      <c r="AK102" s="2">
        <f>ROUND(SUMIF(AA100:AA100,"=109134551",X100:X100),2)</f>
        <v>0</v>
      </c>
      <c r="AL102" s="2">
        <f>ROUND(SUMIF(AA100:AA100,"=109134551",Y100:Y100),2)</f>
        <v>0</v>
      </c>
      <c r="AM102" s="2"/>
      <c r="AN102" s="2"/>
      <c r="AO102" s="2">
        <f t="shared" ref="AO102:BD102" si="40">ROUND(BX102,2)</f>
        <v>0</v>
      </c>
      <c r="AP102" s="2">
        <f t="shared" si="40"/>
        <v>47349.23</v>
      </c>
      <c r="AQ102" s="2">
        <f t="shared" si="40"/>
        <v>0</v>
      </c>
      <c r="AR102" s="2">
        <f t="shared" si="40"/>
        <v>47349.23</v>
      </c>
      <c r="AS102" s="2">
        <f t="shared" si="40"/>
        <v>0</v>
      </c>
      <c r="AT102" s="2">
        <f t="shared" si="40"/>
        <v>0</v>
      </c>
      <c r="AU102" s="2">
        <f t="shared" si="40"/>
        <v>0</v>
      </c>
      <c r="AV102" s="2">
        <f t="shared" si="40"/>
        <v>47349.23</v>
      </c>
      <c r="AW102" s="2">
        <f t="shared" si="40"/>
        <v>0</v>
      </c>
      <c r="AX102" s="2">
        <f t="shared" si="40"/>
        <v>0</v>
      </c>
      <c r="AY102" s="2">
        <f t="shared" si="40"/>
        <v>0</v>
      </c>
      <c r="AZ102" s="2">
        <f t="shared" si="40"/>
        <v>47349.23</v>
      </c>
      <c r="BA102" s="2">
        <f t="shared" si="40"/>
        <v>0</v>
      </c>
      <c r="BB102" s="2">
        <f t="shared" si="40"/>
        <v>0</v>
      </c>
      <c r="BC102" s="2">
        <f t="shared" si="40"/>
        <v>0</v>
      </c>
      <c r="BD102" s="2">
        <f t="shared" si="40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ROUND(SUMIF(AA100:AA100,"=109134551",FQ100:FQ100),2)</f>
        <v>0</v>
      </c>
      <c r="BY102" s="2">
        <f>ROUND(SUMIF(AA100:AA100,"=109134551",FR100:FR100),2)</f>
        <v>47349.23</v>
      </c>
      <c r="BZ102" s="2">
        <f>ROUND(SUMIF(AA100:AA100,"=109134551",GL100:GL100),2)</f>
        <v>0</v>
      </c>
      <c r="CA102" s="2">
        <f>ROUND(SUMIF(AA100:AA100,"=109134551",GM100:GM100),2)</f>
        <v>47349.23</v>
      </c>
      <c r="CB102" s="2">
        <f>ROUND(SUMIF(AA100:AA100,"=109134551",GN100:GN100),2)</f>
        <v>0</v>
      </c>
      <c r="CC102" s="2">
        <f>ROUND(SUMIF(AA100:AA100,"=109134551",GO100:GO100),2)</f>
        <v>0</v>
      </c>
      <c r="CD102" s="2">
        <f>ROUND(SUMIF(AA100:AA100,"=109134551",GP100:GP100),2)</f>
        <v>0</v>
      </c>
      <c r="CE102" s="2">
        <f>AC102-BX102</f>
        <v>47349.23</v>
      </c>
      <c r="CF102" s="2">
        <f>AC102-BY102</f>
        <v>0</v>
      </c>
      <c r="CG102" s="2">
        <f>BX102-BZ102</f>
        <v>0</v>
      </c>
      <c r="CH102" s="2">
        <f>AC102-BX102-BY102+BZ102</f>
        <v>0</v>
      </c>
      <c r="CI102" s="2">
        <f>BY102-BZ102</f>
        <v>47349.23</v>
      </c>
      <c r="CJ102" s="2">
        <f>ROUND(SUMIF(AA100:AA100,"=109134551",GX100:GX100),2)</f>
        <v>0</v>
      </c>
      <c r="CK102" s="2">
        <f>ROUND(SUMIF(AA100:AA100,"=109134551",GY100:GY100),2)</f>
        <v>0</v>
      </c>
      <c r="CL102" s="2">
        <f>ROUND(SUMIF(AA100:AA100,"=109134551",GZ100:GZ100),2)</f>
        <v>0</v>
      </c>
      <c r="CM102" s="2">
        <f>ROUND(SUMIF(AA100:AA100,"=109134551",HD100:HD100),2)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47349.23</v>
      </c>
      <c r="G104" s="4" t="s">
        <v>27</v>
      </c>
      <c r="H104" s="4" t="s">
        <v>28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47349.23</v>
      </c>
      <c r="X104" s="4">
        <v>1</v>
      </c>
      <c r="Y104" s="4">
        <v>47349.23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47349.23</v>
      </c>
      <c r="G105" s="4" t="s">
        <v>29</v>
      </c>
      <c r="H105" s="4" t="s">
        <v>30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47349.23</v>
      </c>
      <c r="X105" s="4">
        <v>1</v>
      </c>
      <c r="Y105" s="4">
        <v>47349.23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31</v>
      </c>
      <c r="H106" s="4" t="s">
        <v>32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47349.23</v>
      </c>
      <c r="G107" s="4" t="s">
        <v>33</v>
      </c>
      <c r="H107" s="4" t="s">
        <v>34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47349.23</v>
      </c>
      <c r="X107" s="4">
        <v>1</v>
      </c>
      <c r="Y107" s="4">
        <v>47349.23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35</v>
      </c>
      <c r="H108" s="4" t="s">
        <v>36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37</v>
      </c>
      <c r="H109" s="4" t="s">
        <v>38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39</v>
      </c>
      <c r="H110" s="4" t="s">
        <v>40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47349.23</v>
      </c>
      <c r="G111" s="4" t="s">
        <v>41</v>
      </c>
      <c r="H111" s="4" t="s">
        <v>42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47349.23</v>
      </c>
      <c r="X111" s="4">
        <v>1</v>
      </c>
      <c r="Y111" s="4">
        <v>47349.23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43</v>
      </c>
      <c r="H112" s="4" t="s">
        <v>44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47349.23</v>
      </c>
      <c r="G113" s="4" t="s">
        <v>45</v>
      </c>
      <c r="H113" s="4" t="s">
        <v>46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47349.23</v>
      </c>
      <c r="X113" s="4">
        <v>1</v>
      </c>
      <c r="Y113" s="4">
        <v>47349.23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47</v>
      </c>
      <c r="H114" s="4" t="s">
        <v>48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49</v>
      </c>
      <c r="H115" s="4" t="s">
        <v>50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51</v>
      </c>
      <c r="H116" s="4" t="s">
        <v>52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0</v>
      </c>
      <c r="G117" s="4" t="s">
        <v>53</v>
      </c>
      <c r="H117" s="4" t="s">
        <v>54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55</v>
      </c>
      <c r="H118" s="4" t="s">
        <v>56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0</v>
      </c>
      <c r="G119" s="4" t="s">
        <v>57</v>
      </c>
      <c r="H119" s="4" t="s">
        <v>58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59</v>
      </c>
      <c r="H120" s="4" t="s">
        <v>60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0</v>
      </c>
      <c r="G121" s="4" t="s">
        <v>61</v>
      </c>
      <c r="H121" s="4" t="s">
        <v>62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63</v>
      </c>
      <c r="H122" s="4" t="s">
        <v>64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65</v>
      </c>
      <c r="H123" s="4" t="s">
        <v>66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0</v>
      </c>
      <c r="G124" s="4" t="s">
        <v>67</v>
      </c>
      <c r="H124" s="4" t="s">
        <v>68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69</v>
      </c>
      <c r="H125" s="4" t="s">
        <v>70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71</v>
      </c>
      <c r="H126" s="4" t="s">
        <v>72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73</v>
      </c>
      <c r="H127" s="4" t="s">
        <v>74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0</v>
      </c>
      <c r="G128" s="4" t="s">
        <v>75</v>
      </c>
      <c r="H128" s="4" t="s">
        <v>76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0</v>
      </c>
      <c r="G129" s="4" t="s">
        <v>77</v>
      </c>
      <c r="H129" s="4" t="s">
        <v>78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47349.23</v>
      </c>
      <c r="G130" s="4" t="s">
        <v>79</v>
      </c>
      <c r="H130" s="4" t="s">
        <v>80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47349.23</v>
      </c>
      <c r="X130" s="4">
        <v>1</v>
      </c>
      <c r="Y130" s="4">
        <v>47349.23</v>
      </c>
      <c r="Z130" s="4"/>
      <c r="AA130" s="4"/>
      <c r="AB130" s="4"/>
    </row>
    <row r="132" spans="1:245" x14ac:dyDescent="0.2">
      <c r="A132" s="1">
        <v>4</v>
      </c>
      <c r="B132" s="1">
        <v>1</v>
      </c>
      <c r="C132" s="1"/>
      <c r="D132" s="1">
        <f>ROW(A140)</f>
        <v>140</v>
      </c>
      <c r="E132" s="1"/>
      <c r="F132" s="1" t="s">
        <v>13</v>
      </c>
      <c r="G132" s="1" t="s">
        <v>91</v>
      </c>
      <c r="H132" s="1" t="s">
        <v>3</v>
      </c>
      <c r="I132" s="1">
        <v>0</v>
      </c>
      <c r="J132" s="1"/>
      <c r="K132" s="1">
        <v>0</v>
      </c>
      <c r="L132" s="1"/>
      <c r="M132" s="1" t="s">
        <v>3</v>
      </c>
      <c r="N132" s="1"/>
      <c r="O132" s="1"/>
      <c r="P132" s="1"/>
      <c r="Q132" s="1"/>
      <c r="R132" s="1"/>
      <c r="S132" s="1">
        <v>0</v>
      </c>
      <c r="T132" s="1"/>
      <c r="U132" s="1" t="s">
        <v>3</v>
      </c>
      <c r="V132" s="1">
        <v>0</v>
      </c>
      <c r="W132" s="1"/>
      <c r="X132" s="1"/>
      <c r="Y132" s="1"/>
      <c r="Z132" s="1"/>
      <c r="AA132" s="1"/>
      <c r="AB132" s="1" t="s">
        <v>3</v>
      </c>
      <c r="AC132" s="1" t="s">
        <v>3</v>
      </c>
      <c r="AD132" s="1" t="s">
        <v>3</v>
      </c>
      <c r="AE132" s="1" t="s">
        <v>3</v>
      </c>
      <c r="AF132" s="1" t="s">
        <v>3</v>
      </c>
      <c r="AG132" s="1" t="s">
        <v>3</v>
      </c>
      <c r="AH132" s="1"/>
      <c r="AI132" s="1"/>
      <c r="AJ132" s="1"/>
      <c r="AK132" s="1"/>
      <c r="AL132" s="1"/>
      <c r="AM132" s="1"/>
      <c r="AN132" s="1"/>
      <c r="AO132" s="1"/>
      <c r="AP132" s="1" t="s">
        <v>3</v>
      </c>
      <c r="AQ132" s="1" t="s">
        <v>3</v>
      </c>
      <c r="AR132" s="1" t="s">
        <v>3</v>
      </c>
      <c r="AS132" s="1"/>
      <c r="AT132" s="1"/>
      <c r="AU132" s="1"/>
      <c r="AV132" s="1"/>
      <c r="AW132" s="1"/>
      <c r="AX132" s="1"/>
      <c r="AY132" s="1"/>
      <c r="AZ132" s="1" t="s">
        <v>3</v>
      </c>
      <c r="BA132" s="1"/>
      <c r="BB132" s="1" t="s">
        <v>3</v>
      </c>
      <c r="BC132" s="1" t="s">
        <v>3</v>
      </c>
      <c r="BD132" s="1" t="s">
        <v>3</v>
      </c>
      <c r="BE132" s="1" t="s">
        <v>3</v>
      </c>
      <c r="BF132" s="1" t="s">
        <v>3</v>
      </c>
      <c r="BG132" s="1" t="s">
        <v>3</v>
      </c>
      <c r="BH132" s="1" t="s">
        <v>3</v>
      </c>
      <c r="BI132" s="1" t="s">
        <v>3</v>
      </c>
      <c r="BJ132" s="1" t="s">
        <v>3</v>
      </c>
      <c r="BK132" s="1" t="s">
        <v>3</v>
      </c>
      <c r="BL132" s="1" t="s">
        <v>3</v>
      </c>
      <c r="BM132" s="1" t="s">
        <v>3</v>
      </c>
      <c r="BN132" s="1" t="s">
        <v>3</v>
      </c>
      <c r="BO132" s="1" t="s">
        <v>3</v>
      </c>
      <c r="BP132" s="1" t="s">
        <v>3</v>
      </c>
      <c r="BQ132" s="1"/>
      <c r="BR132" s="1"/>
      <c r="BS132" s="1"/>
      <c r="BT132" s="1"/>
      <c r="BU132" s="1"/>
      <c r="BV132" s="1"/>
      <c r="BW132" s="1"/>
      <c r="BX132" s="1">
        <v>0</v>
      </c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>
        <v>0</v>
      </c>
    </row>
    <row r="134" spans="1:245" x14ac:dyDescent="0.2">
      <c r="A134" s="2">
        <v>52</v>
      </c>
      <c r="B134" s="2">
        <f t="shared" ref="B134:G134" si="41">B140</f>
        <v>1</v>
      </c>
      <c r="C134" s="2">
        <f t="shared" si="41"/>
        <v>4</v>
      </c>
      <c r="D134" s="2">
        <f t="shared" si="41"/>
        <v>132</v>
      </c>
      <c r="E134" s="2">
        <f t="shared" si="41"/>
        <v>0</v>
      </c>
      <c r="F134" s="2" t="str">
        <f t="shared" si="41"/>
        <v>Новый раздел</v>
      </c>
      <c r="G134" s="2" t="str">
        <f t="shared" si="41"/>
        <v>Пусконаладочные работы</v>
      </c>
      <c r="H134" s="2"/>
      <c r="I134" s="2"/>
      <c r="J134" s="2"/>
      <c r="K134" s="2"/>
      <c r="L134" s="2"/>
      <c r="M134" s="2"/>
      <c r="N134" s="2"/>
      <c r="O134" s="2">
        <f t="shared" ref="O134:AT134" si="42">O140</f>
        <v>3128.24</v>
      </c>
      <c r="P134" s="2">
        <f t="shared" si="42"/>
        <v>0</v>
      </c>
      <c r="Q134" s="2">
        <f t="shared" si="42"/>
        <v>0</v>
      </c>
      <c r="R134" s="2">
        <f t="shared" si="42"/>
        <v>0</v>
      </c>
      <c r="S134" s="2">
        <f t="shared" si="42"/>
        <v>3128.24</v>
      </c>
      <c r="T134" s="2">
        <f t="shared" si="42"/>
        <v>0</v>
      </c>
      <c r="U134" s="2">
        <f t="shared" si="42"/>
        <v>7.3439999999999994</v>
      </c>
      <c r="V134" s="2">
        <f t="shared" si="42"/>
        <v>0</v>
      </c>
      <c r="W134" s="2">
        <f t="shared" si="42"/>
        <v>0</v>
      </c>
      <c r="X134" s="2">
        <f t="shared" si="42"/>
        <v>2033.36</v>
      </c>
      <c r="Y134" s="2">
        <f t="shared" si="42"/>
        <v>1251.3</v>
      </c>
      <c r="Z134" s="2">
        <f t="shared" si="42"/>
        <v>0</v>
      </c>
      <c r="AA134" s="2">
        <f t="shared" si="42"/>
        <v>0</v>
      </c>
      <c r="AB134" s="2">
        <f t="shared" si="42"/>
        <v>3128.24</v>
      </c>
      <c r="AC134" s="2">
        <f t="shared" si="42"/>
        <v>0</v>
      </c>
      <c r="AD134" s="2">
        <f t="shared" si="42"/>
        <v>0</v>
      </c>
      <c r="AE134" s="2">
        <f t="shared" si="42"/>
        <v>0</v>
      </c>
      <c r="AF134" s="2">
        <f t="shared" si="42"/>
        <v>3128.24</v>
      </c>
      <c r="AG134" s="2">
        <f t="shared" si="42"/>
        <v>0</v>
      </c>
      <c r="AH134" s="2">
        <f t="shared" si="42"/>
        <v>7.3439999999999994</v>
      </c>
      <c r="AI134" s="2">
        <f t="shared" si="42"/>
        <v>0</v>
      </c>
      <c r="AJ134" s="2">
        <f t="shared" si="42"/>
        <v>0</v>
      </c>
      <c r="AK134" s="2">
        <f t="shared" si="42"/>
        <v>2033.36</v>
      </c>
      <c r="AL134" s="2">
        <f t="shared" si="42"/>
        <v>1251.3</v>
      </c>
      <c r="AM134" s="2">
        <f t="shared" si="42"/>
        <v>0</v>
      </c>
      <c r="AN134" s="2">
        <f t="shared" si="42"/>
        <v>0</v>
      </c>
      <c r="AO134" s="2">
        <f t="shared" si="42"/>
        <v>0</v>
      </c>
      <c r="AP134" s="2">
        <f t="shared" si="42"/>
        <v>0</v>
      </c>
      <c r="AQ134" s="2">
        <f t="shared" si="42"/>
        <v>0</v>
      </c>
      <c r="AR134" s="2">
        <f t="shared" si="42"/>
        <v>6412.9</v>
      </c>
      <c r="AS134" s="2">
        <f t="shared" si="42"/>
        <v>0</v>
      </c>
      <c r="AT134" s="2">
        <f t="shared" si="42"/>
        <v>0</v>
      </c>
      <c r="AU134" s="2">
        <f t="shared" ref="AU134:BZ134" si="43">AU140</f>
        <v>6412.9</v>
      </c>
      <c r="AV134" s="2">
        <f t="shared" si="43"/>
        <v>0</v>
      </c>
      <c r="AW134" s="2">
        <f t="shared" si="43"/>
        <v>0</v>
      </c>
      <c r="AX134" s="2">
        <f t="shared" si="43"/>
        <v>0</v>
      </c>
      <c r="AY134" s="2">
        <f t="shared" si="43"/>
        <v>0</v>
      </c>
      <c r="AZ134" s="2">
        <f t="shared" si="43"/>
        <v>0</v>
      </c>
      <c r="BA134" s="2">
        <f t="shared" si="43"/>
        <v>0</v>
      </c>
      <c r="BB134" s="2">
        <f t="shared" si="43"/>
        <v>0</v>
      </c>
      <c r="BC134" s="2">
        <f t="shared" si="43"/>
        <v>0</v>
      </c>
      <c r="BD134" s="2">
        <f t="shared" si="43"/>
        <v>0</v>
      </c>
      <c r="BE134" s="2">
        <f t="shared" si="43"/>
        <v>0</v>
      </c>
      <c r="BF134" s="2">
        <f t="shared" si="43"/>
        <v>0</v>
      </c>
      <c r="BG134" s="2">
        <f t="shared" si="43"/>
        <v>0</v>
      </c>
      <c r="BH134" s="2">
        <f t="shared" si="43"/>
        <v>0</v>
      </c>
      <c r="BI134" s="2">
        <f t="shared" si="43"/>
        <v>0</v>
      </c>
      <c r="BJ134" s="2">
        <f t="shared" si="43"/>
        <v>0</v>
      </c>
      <c r="BK134" s="2">
        <f t="shared" si="43"/>
        <v>0</v>
      </c>
      <c r="BL134" s="2">
        <f t="shared" si="43"/>
        <v>0</v>
      </c>
      <c r="BM134" s="2">
        <f t="shared" si="43"/>
        <v>0</v>
      </c>
      <c r="BN134" s="2">
        <f t="shared" si="43"/>
        <v>0</v>
      </c>
      <c r="BO134" s="2">
        <f t="shared" si="43"/>
        <v>0</v>
      </c>
      <c r="BP134" s="2">
        <f t="shared" si="43"/>
        <v>0</v>
      </c>
      <c r="BQ134" s="2">
        <f t="shared" si="43"/>
        <v>0</v>
      </c>
      <c r="BR134" s="2">
        <f t="shared" si="43"/>
        <v>0</v>
      </c>
      <c r="BS134" s="2">
        <f t="shared" si="43"/>
        <v>0</v>
      </c>
      <c r="BT134" s="2">
        <f t="shared" si="43"/>
        <v>0</v>
      </c>
      <c r="BU134" s="2">
        <f t="shared" si="43"/>
        <v>0</v>
      </c>
      <c r="BV134" s="2">
        <f t="shared" si="43"/>
        <v>0</v>
      </c>
      <c r="BW134" s="2">
        <f t="shared" si="43"/>
        <v>0</v>
      </c>
      <c r="BX134" s="2">
        <f t="shared" si="43"/>
        <v>0</v>
      </c>
      <c r="BY134" s="2">
        <f t="shared" si="43"/>
        <v>0</v>
      </c>
      <c r="BZ134" s="2">
        <f t="shared" si="43"/>
        <v>0</v>
      </c>
      <c r="CA134" s="2">
        <f t="shared" ref="CA134:DF134" si="44">CA140</f>
        <v>6412.9</v>
      </c>
      <c r="CB134" s="2">
        <f t="shared" si="44"/>
        <v>0</v>
      </c>
      <c r="CC134" s="2">
        <f t="shared" si="44"/>
        <v>0</v>
      </c>
      <c r="CD134" s="2">
        <f t="shared" si="44"/>
        <v>6412.9</v>
      </c>
      <c r="CE134" s="2">
        <f t="shared" si="44"/>
        <v>0</v>
      </c>
      <c r="CF134" s="2">
        <f t="shared" si="44"/>
        <v>0</v>
      </c>
      <c r="CG134" s="2">
        <f t="shared" si="44"/>
        <v>0</v>
      </c>
      <c r="CH134" s="2">
        <f t="shared" si="44"/>
        <v>0</v>
      </c>
      <c r="CI134" s="2">
        <f t="shared" si="44"/>
        <v>0</v>
      </c>
      <c r="CJ134" s="2">
        <f t="shared" si="44"/>
        <v>0</v>
      </c>
      <c r="CK134" s="2">
        <f t="shared" si="44"/>
        <v>0</v>
      </c>
      <c r="CL134" s="2">
        <f t="shared" si="44"/>
        <v>0</v>
      </c>
      <c r="CM134" s="2">
        <f t="shared" si="44"/>
        <v>0</v>
      </c>
      <c r="CN134" s="2">
        <f t="shared" si="44"/>
        <v>0</v>
      </c>
      <c r="CO134" s="2">
        <f t="shared" si="44"/>
        <v>0</v>
      </c>
      <c r="CP134" s="2">
        <f t="shared" si="44"/>
        <v>0</v>
      </c>
      <c r="CQ134" s="2">
        <f t="shared" si="44"/>
        <v>0</v>
      </c>
      <c r="CR134" s="2">
        <f t="shared" si="44"/>
        <v>0</v>
      </c>
      <c r="CS134" s="2">
        <f t="shared" si="44"/>
        <v>0</v>
      </c>
      <c r="CT134" s="2">
        <f t="shared" si="44"/>
        <v>0</v>
      </c>
      <c r="CU134" s="2">
        <f t="shared" si="44"/>
        <v>0</v>
      </c>
      <c r="CV134" s="2">
        <f t="shared" si="44"/>
        <v>0</v>
      </c>
      <c r="CW134" s="2">
        <f t="shared" si="44"/>
        <v>0</v>
      </c>
      <c r="CX134" s="2">
        <f t="shared" si="44"/>
        <v>0</v>
      </c>
      <c r="CY134" s="2">
        <f t="shared" si="44"/>
        <v>0</v>
      </c>
      <c r="CZ134" s="2">
        <f t="shared" si="44"/>
        <v>0</v>
      </c>
      <c r="DA134" s="2">
        <f t="shared" si="44"/>
        <v>0</v>
      </c>
      <c r="DB134" s="2">
        <f t="shared" si="44"/>
        <v>0</v>
      </c>
      <c r="DC134" s="2">
        <f t="shared" si="44"/>
        <v>0</v>
      </c>
      <c r="DD134" s="2">
        <f t="shared" si="44"/>
        <v>0</v>
      </c>
      <c r="DE134" s="2">
        <f t="shared" si="44"/>
        <v>0</v>
      </c>
      <c r="DF134" s="2">
        <f t="shared" si="44"/>
        <v>0</v>
      </c>
      <c r="DG134" s="3">
        <f t="shared" ref="DG134:EL134" si="45">DG140</f>
        <v>0</v>
      </c>
      <c r="DH134" s="3">
        <f t="shared" si="45"/>
        <v>0</v>
      </c>
      <c r="DI134" s="3">
        <f t="shared" si="45"/>
        <v>0</v>
      </c>
      <c r="DJ134" s="3">
        <f t="shared" si="45"/>
        <v>0</v>
      </c>
      <c r="DK134" s="3">
        <f t="shared" si="45"/>
        <v>0</v>
      </c>
      <c r="DL134" s="3">
        <f t="shared" si="45"/>
        <v>0</v>
      </c>
      <c r="DM134" s="3">
        <f t="shared" si="45"/>
        <v>0</v>
      </c>
      <c r="DN134" s="3">
        <f t="shared" si="45"/>
        <v>0</v>
      </c>
      <c r="DO134" s="3">
        <f t="shared" si="45"/>
        <v>0</v>
      </c>
      <c r="DP134" s="3">
        <f t="shared" si="45"/>
        <v>0</v>
      </c>
      <c r="DQ134" s="3">
        <f t="shared" si="45"/>
        <v>0</v>
      </c>
      <c r="DR134" s="3">
        <f t="shared" si="45"/>
        <v>0</v>
      </c>
      <c r="DS134" s="3">
        <f t="shared" si="45"/>
        <v>0</v>
      </c>
      <c r="DT134" s="3">
        <f t="shared" si="45"/>
        <v>0</v>
      </c>
      <c r="DU134" s="3">
        <f t="shared" si="45"/>
        <v>0</v>
      </c>
      <c r="DV134" s="3">
        <f t="shared" si="45"/>
        <v>0</v>
      </c>
      <c r="DW134" s="3">
        <f t="shared" si="45"/>
        <v>0</v>
      </c>
      <c r="DX134" s="3">
        <f t="shared" si="45"/>
        <v>0</v>
      </c>
      <c r="DY134" s="3">
        <f t="shared" si="45"/>
        <v>0</v>
      </c>
      <c r="DZ134" s="3">
        <f t="shared" si="45"/>
        <v>0</v>
      </c>
      <c r="EA134" s="3">
        <f t="shared" si="45"/>
        <v>0</v>
      </c>
      <c r="EB134" s="3">
        <f t="shared" si="45"/>
        <v>0</v>
      </c>
      <c r="EC134" s="3">
        <f t="shared" si="45"/>
        <v>0</v>
      </c>
      <c r="ED134" s="3">
        <f t="shared" si="45"/>
        <v>0</v>
      </c>
      <c r="EE134" s="3">
        <f t="shared" si="45"/>
        <v>0</v>
      </c>
      <c r="EF134" s="3">
        <f t="shared" si="45"/>
        <v>0</v>
      </c>
      <c r="EG134" s="3">
        <f t="shared" si="45"/>
        <v>0</v>
      </c>
      <c r="EH134" s="3">
        <f t="shared" si="45"/>
        <v>0</v>
      </c>
      <c r="EI134" s="3">
        <f t="shared" si="45"/>
        <v>0</v>
      </c>
      <c r="EJ134" s="3">
        <f t="shared" si="45"/>
        <v>0</v>
      </c>
      <c r="EK134" s="3">
        <f t="shared" si="45"/>
        <v>0</v>
      </c>
      <c r="EL134" s="3">
        <f t="shared" si="45"/>
        <v>0</v>
      </c>
      <c r="EM134" s="3">
        <f t="shared" ref="EM134:FR134" si="46">EM140</f>
        <v>0</v>
      </c>
      <c r="EN134" s="3">
        <f t="shared" si="46"/>
        <v>0</v>
      </c>
      <c r="EO134" s="3">
        <f t="shared" si="46"/>
        <v>0</v>
      </c>
      <c r="EP134" s="3">
        <f t="shared" si="46"/>
        <v>0</v>
      </c>
      <c r="EQ134" s="3">
        <f t="shared" si="46"/>
        <v>0</v>
      </c>
      <c r="ER134" s="3">
        <f t="shared" si="46"/>
        <v>0</v>
      </c>
      <c r="ES134" s="3">
        <f t="shared" si="46"/>
        <v>0</v>
      </c>
      <c r="ET134" s="3">
        <f t="shared" si="46"/>
        <v>0</v>
      </c>
      <c r="EU134" s="3">
        <f t="shared" si="46"/>
        <v>0</v>
      </c>
      <c r="EV134" s="3">
        <f t="shared" si="46"/>
        <v>0</v>
      </c>
      <c r="EW134" s="3">
        <f t="shared" si="46"/>
        <v>0</v>
      </c>
      <c r="EX134" s="3">
        <f t="shared" si="46"/>
        <v>0</v>
      </c>
      <c r="EY134" s="3">
        <f t="shared" si="46"/>
        <v>0</v>
      </c>
      <c r="EZ134" s="3">
        <f t="shared" si="46"/>
        <v>0</v>
      </c>
      <c r="FA134" s="3">
        <f t="shared" si="46"/>
        <v>0</v>
      </c>
      <c r="FB134" s="3">
        <f t="shared" si="46"/>
        <v>0</v>
      </c>
      <c r="FC134" s="3">
        <f t="shared" si="46"/>
        <v>0</v>
      </c>
      <c r="FD134" s="3">
        <f t="shared" si="46"/>
        <v>0</v>
      </c>
      <c r="FE134" s="3">
        <f t="shared" si="46"/>
        <v>0</v>
      </c>
      <c r="FF134" s="3">
        <f t="shared" si="46"/>
        <v>0</v>
      </c>
      <c r="FG134" s="3">
        <f t="shared" si="46"/>
        <v>0</v>
      </c>
      <c r="FH134" s="3">
        <f t="shared" si="46"/>
        <v>0</v>
      </c>
      <c r="FI134" s="3">
        <f t="shared" si="46"/>
        <v>0</v>
      </c>
      <c r="FJ134" s="3">
        <f t="shared" si="46"/>
        <v>0</v>
      </c>
      <c r="FK134" s="3">
        <f t="shared" si="46"/>
        <v>0</v>
      </c>
      <c r="FL134" s="3">
        <f t="shared" si="46"/>
        <v>0</v>
      </c>
      <c r="FM134" s="3">
        <f t="shared" si="46"/>
        <v>0</v>
      </c>
      <c r="FN134" s="3">
        <f t="shared" si="46"/>
        <v>0</v>
      </c>
      <c r="FO134" s="3">
        <f t="shared" si="46"/>
        <v>0</v>
      </c>
      <c r="FP134" s="3">
        <f t="shared" si="46"/>
        <v>0</v>
      </c>
      <c r="FQ134" s="3">
        <f t="shared" si="46"/>
        <v>0</v>
      </c>
      <c r="FR134" s="3">
        <f t="shared" si="46"/>
        <v>0</v>
      </c>
      <c r="FS134" s="3">
        <f t="shared" ref="FS134:GX134" si="47">FS140</f>
        <v>0</v>
      </c>
      <c r="FT134" s="3">
        <f t="shared" si="47"/>
        <v>0</v>
      </c>
      <c r="FU134" s="3">
        <f t="shared" si="47"/>
        <v>0</v>
      </c>
      <c r="FV134" s="3">
        <f t="shared" si="47"/>
        <v>0</v>
      </c>
      <c r="FW134" s="3">
        <f t="shared" si="47"/>
        <v>0</v>
      </c>
      <c r="FX134" s="3">
        <f t="shared" si="47"/>
        <v>0</v>
      </c>
      <c r="FY134" s="3">
        <f t="shared" si="47"/>
        <v>0</v>
      </c>
      <c r="FZ134" s="3">
        <f t="shared" si="47"/>
        <v>0</v>
      </c>
      <c r="GA134" s="3">
        <f t="shared" si="47"/>
        <v>0</v>
      </c>
      <c r="GB134" s="3">
        <f t="shared" si="47"/>
        <v>0</v>
      </c>
      <c r="GC134" s="3">
        <f t="shared" si="47"/>
        <v>0</v>
      </c>
      <c r="GD134" s="3">
        <f t="shared" si="47"/>
        <v>0</v>
      </c>
      <c r="GE134" s="3">
        <f t="shared" si="47"/>
        <v>0</v>
      </c>
      <c r="GF134" s="3">
        <f t="shared" si="47"/>
        <v>0</v>
      </c>
      <c r="GG134" s="3">
        <f t="shared" si="47"/>
        <v>0</v>
      </c>
      <c r="GH134" s="3">
        <f t="shared" si="47"/>
        <v>0</v>
      </c>
      <c r="GI134" s="3">
        <f t="shared" si="47"/>
        <v>0</v>
      </c>
      <c r="GJ134" s="3">
        <f t="shared" si="47"/>
        <v>0</v>
      </c>
      <c r="GK134" s="3">
        <f t="shared" si="47"/>
        <v>0</v>
      </c>
      <c r="GL134" s="3">
        <f t="shared" si="47"/>
        <v>0</v>
      </c>
      <c r="GM134" s="3">
        <f t="shared" si="47"/>
        <v>0</v>
      </c>
      <c r="GN134" s="3">
        <f t="shared" si="47"/>
        <v>0</v>
      </c>
      <c r="GO134" s="3">
        <f t="shared" si="47"/>
        <v>0</v>
      </c>
      <c r="GP134" s="3">
        <f t="shared" si="47"/>
        <v>0</v>
      </c>
      <c r="GQ134" s="3">
        <f t="shared" si="47"/>
        <v>0</v>
      </c>
      <c r="GR134" s="3">
        <f t="shared" si="47"/>
        <v>0</v>
      </c>
      <c r="GS134" s="3">
        <f t="shared" si="47"/>
        <v>0</v>
      </c>
      <c r="GT134" s="3">
        <f t="shared" si="47"/>
        <v>0</v>
      </c>
      <c r="GU134" s="3">
        <f t="shared" si="47"/>
        <v>0</v>
      </c>
      <c r="GV134" s="3">
        <f t="shared" si="47"/>
        <v>0</v>
      </c>
      <c r="GW134" s="3">
        <f t="shared" si="47"/>
        <v>0</v>
      </c>
      <c r="GX134" s="3">
        <f t="shared" si="47"/>
        <v>0</v>
      </c>
    </row>
    <row r="136" spans="1:245" x14ac:dyDescent="0.2">
      <c r="A136">
        <v>17</v>
      </c>
      <c r="B136">
        <v>1</v>
      </c>
      <c r="C136">
        <f>ROW(SmtRes!A18)</f>
        <v>18</v>
      </c>
      <c r="D136">
        <f>ROW(EtalonRes!A18)</f>
        <v>18</v>
      </c>
      <c r="E136" t="s">
        <v>15</v>
      </c>
      <c r="F136" t="s">
        <v>92</v>
      </c>
      <c r="G136" t="s">
        <v>93</v>
      </c>
      <c r="H136" t="s">
        <v>18</v>
      </c>
      <c r="I136">
        <v>1</v>
      </c>
      <c r="J136">
        <v>0</v>
      </c>
      <c r="K136">
        <v>1</v>
      </c>
      <c r="O136">
        <f>ROUND(CP136,2)</f>
        <v>2262.3000000000002</v>
      </c>
      <c r="P136">
        <f>ROUND(CQ136*I136,2)</f>
        <v>0</v>
      </c>
      <c r="Q136">
        <f>ROUND(CR136*I136,2)</f>
        <v>0</v>
      </c>
      <c r="R136">
        <f>ROUND(CS136*I136,2)</f>
        <v>0</v>
      </c>
      <c r="S136">
        <f>ROUND(CT136*I136,2)</f>
        <v>2262.3000000000002</v>
      </c>
      <c r="T136">
        <f>ROUND(CU136*I136,2)</f>
        <v>0</v>
      </c>
      <c r="U136">
        <f>CV136*I136</f>
        <v>5.3999999999999995</v>
      </c>
      <c r="V136">
        <f>CW136*I136</f>
        <v>0</v>
      </c>
      <c r="W136">
        <f>ROUND(CX136*I136,2)</f>
        <v>0</v>
      </c>
      <c r="X136">
        <f t="shared" ref="X136:Y138" si="48">ROUND(CY136,2)</f>
        <v>1470.5</v>
      </c>
      <c r="Y136">
        <f t="shared" si="48"/>
        <v>904.92</v>
      </c>
      <c r="AA136">
        <v>109134551</v>
      </c>
      <c r="AB136">
        <f>ROUND((AC136+AD136+AF136),6)</f>
        <v>65.459999999999994</v>
      </c>
      <c r="AC136">
        <f>ROUND((ES136),6)</f>
        <v>0</v>
      </c>
      <c r="AD136">
        <f>ROUND((((ET136)-(EU136))+AE136),6)</f>
        <v>0</v>
      </c>
      <c r="AE136">
        <f>ROUND((EU136),6)</f>
        <v>0</v>
      </c>
      <c r="AF136">
        <f>ROUND(((EV136*1.2)),6)</f>
        <v>65.459999999999994</v>
      </c>
      <c r="AG136">
        <f>ROUND((AP136),6)</f>
        <v>0</v>
      </c>
      <c r="AH136">
        <f>((EW136*1.2))</f>
        <v>5.3999999999999995</v>
      </c>
      <c r="AI136">
        <f>(EX136)</f>
        <v>0</v>
      </c>
      <c r="AJ136">
        <f>(AS136)</f>
        <v>0</v>
      </c>
      <c r="AK136">
        <v>54.55</v>
      </c>
      <c r="AL136">
        <v>0</v>
      </c>
      <c r="AM136">
        <v>0</v>
      </c>
      <c r="AN136">
        <v>0</v>
      </c>
      <c r="AO136">
        <v>54.55</v>
      </c>
      <c r="AP136">
        <v>0</v>
      </c>
      <c r="AQ136">
        <v>4.5</v>
      </c>
      <c r="AR136">
        <v>0</v>
      </c>
      <c r="AS136">
        <v>0</v>
      </c>
      <c r="AT136">
        <v>65</v>
      </c>
      <c r="AU136">
        <v>40</v>
      </c>
      <c r="AV136">
        <v>1</v>
      </c>
      <c r="AW136">
        <v>1</v>
      </c>
      <c r="AZ136">
        <v>1</v>
      </c>
      <c r="BA136">
        <v>34.56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94</v>
      </c>
      <c r="BM136">
        <v>200001</v>
      </c>
      <c r="BN136">
        <v>0</v>
      </c>
      <c r="BO136" t="s">
        <v>3</v>
      </c>
      <c r="BP136">
        <v>0</v>
      </c>
      <c r="BQ136">
        <v>4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65</v>
      </c>
      <c r="CA136">
        <v>40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223</v>
      </c>
      <c r="CO136">
        <v>0</v>
      </c>
      <c r="CP136">
        <f>(P136+Q136+S136)</f>
        <v>2262.3000000000002</v>
      </c>
      <c r="CQ136">
        <f>AC136*BC136</f>
        <v>0</v>
      </c>
      <c r="CR136">
        <f>AD136*BB136</f>
        <v>0</v>
      </c>
      <c r="CS136">
        <f>AE136*BS136</f>
        <v>0</v>
      </c>
      <c r="CT136">
        <f>AF136*BA136</f>
        <v>2262.2975999999999</v>
      </c>
      <c r="CU136">
        <f t="shared" ref="CU136:CX138" si="49">AG136</f>
        <v>0</v>
      </c>
      <c r="CV136">
        <f t="shared" si="49"/>
        <v>5.3999999999999995</v>
      </c>
      <c r="CW136">
        <f t="shared" si="49"/>
        <v>0</v>
      </c>
      <c r="CX136">
        <f t="shared" si="49"/>
        <v>0</v>
      </c>
      <c r="CY136">
        <f>(((S136+R136)*AT136)/100)</f>
        <v>1470.4949999999999</v>
      </c>
      <c r="CZ136">
        <f>(((S136+R136)*AU136)/100)</f>
        <v>904.92</v>
      </c>
      <c r="DC136" t="s">
        <v>3</v>
      </c>
      <c r="DD136" t="s">
        <v>3</v>
      </c>
      <c r="DE136" t="s">
        <v>3</v>
      </c>
      <c r="DF136" t="s">
        <v>3</v>
      </c>
      <c r="DG136" t="s">
        <v>81</v>
      </c>
      <c r="DH136" t="s">
        <v>3</v>
      </c>
      <c r="DI136" t="s">
        <v>81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18</v>
      </c>
      <c r="DW136" t="s">
        <v>18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102156749</v>
      </c>
      <c r="EF136">
        <v>4</v>
      </c>
      <c r="EG136" t="s">
        <v>91</v>
      </c>
      <c r="EH136">
        <v>0</v>
      </c>
      <c r="EI136" t="s">
        <v>3</v>
      </c>
      <c r="EJ136">
        <v>4</v>
      </c>
      <c r="EK136">
        <v>200001</v>
      </c>
      <c r="EL136" t="s">
        <v>95</v>
      </c>
      <c r="EM136" t="s">
        <v>96</v>
      </c>
      <c r="EO136" t="s">
        <v>97</v>
      </c>
      <c r="EQ136">
        <v>0</v>
      </c>
      <c r="ER136">
        <v>54.55</v>
      </c>
      <c r="ES136">
        <v>0</v>
      </c>
      <c r="ET136">
        <v>0</v>
      </c>
      <c r="EU136">
        <v>0</v>
      </c>
      <c r="EV136">
        <v>54.55</v>
      </c>
      <c r="EW136">
        <v>4.5</v>
      </c>
      <c r="EX136">
        <v>0</v>
      </c>
      <c r="EY136">
        <v>0</v>
      </c>
      <c r="FQ136">
        <v>0</v>
      </c>
      <c r="FR136">
        <f>ROUND(IF(AND(BH136=3,BI136=3),P136,0),2)</f>
        <v>0</v>
      </c>
      <c r="FS136">
        <v>0</v>
      </c>
      <c r="FX136">
        <v>65</v>
      </c>
      <c r="FY136">
        <v>40</v>
      </c>
      <c r="GA136" t="s">
        <v>3</v>
      </c>
      <c r="GD136">
        <v>1</v>
      </c>
      <c r="GF136">
        <v>-1132938218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4637.72</v>
      </c>
      <c r="GN136">
        <f>IF(OR(BI136=0,BI136=1),ROUND(O136+X136+Y136,2),0)</f>
        <v>0</v>
      </c>
      <c r="GO136">
        <f>IF(BI136=2,ROUND(O136+X136+Y136,2),0)</f>
        <v>0</v>
      </c>
      <c r="GP136">
        <f>IF(BI136=4,ROUND(O136+X136+Y136,2)+GX136,0)</f>
        <v>4637.72</v>
      </c>
      <c r="GR136">
        <v>0</v>
      </c>
      <c r="GS136">
        <v>3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C137">
        <f>ROW(SmtRes!A20)</f>
        <v>20</v>
      </c>
      <c r="D137">
        <f>ROW(EtalonRes!A20)</f>
        <v>20</v>
      </c>
      <c r="E137" t="s">
        <v>98</v>
      </c>
      <c r="F137" t="s">
        <v>99</v>
      </c>
      <c r="G137" t="s">
        <v>100</v>
      </c>
      <c r="H137" t="s">
        <v>101</v>
      </c>
      <c r="I137">
        <v>0</v>
      </c>
      <c r="J137">
        <v>0</v>
      </c>
      <c r="K137">
        <v>0</v>
      </c>
      <c r="O137">
        <f>ROUND(CP137,2)</f>
        <v>0</v>
      </c>
      <c r="P137">
        <f>ROUND(CQ137*I137,2)</f>
        <v>0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>ROUND(CU137*I137,2)</f>
        <v>0</v>
      </c>
      <c r="U137">
        <f>CV137*I137</f>
        <v>0</v>
      </c>
      <c r="V137">
        <f>CW137*I137</f>
        <v>0</v>
      </c>
      <c r="W137">
        <f>ROUND(CX137*I137,2)</f>
        <v>0</v>
      </c>
      <c r="X137">
        <f t="shared" si="48"/>
        <v>0</v>
      </c>
      <c r="Y137">
        <f t="shared" si="48"/>
        <v>0</v>
      </c>
      <c r="AA137">
        <v>109134551</v>
      </c>
      <c r="AB137">
        <f>ROUND((AC137+AD137+AF137),6)</f>
        <v>37.595999999999997</v>
      </c>
      <c r="AC137">
        <f>ROUND((ES137),6)</f>
        <v>0</v>
      </c>
      <c r="AD137">
        <f>ROUND((((ET137)-(EU137))+AE137),6)</f>
        <v>0</v>
      </c>
      <c r="AE137">
        <f>ROUND((EU137),6)</f>
        <v>0</v>
      </c>
      <c r="AF137">
        <f>ROUND(((EV137*1.2)),6)</f>
        <v>37.595999999999997</v>
      </c>
      <c r="AG137">
        <f>ROUND((AP137),6)</f>
        <v>0</v>
      </c>
      <c r="AH137">
        <f>((EW137*1.2))</f>
        <v>2.9159999999999999</v>
      </c>
      <c r="AI137">
        <f>(EX137)</f>
        <v>0</v>
      </c>
      <c r="AJ137">
        <f>(AS137)</f>
        <v>0</v>
      </c>
      <c r="AK137">
        <v>31.33</v>
      </c>
      <c r="AL137">
        <v>0</v>
      </c>
      <c r="AM137">
        <v>0</v>
      </c>
      <c r="AN137">
        <v>0</v>
      </c>
      <c r="AO137">
        <v>31.33</v>
      </c>
      <c r="AP137">
        <v>0</v>
      </c>
      <c r="AQ137">
        <v>2.4300000000000002</v>
      </c>
      <c r="AR137">
        <v>0</v>
      </c>
      <c r="AS137">
        <v>0</v>
      </c>
      <c r="AT137">
        <v>65</v>
      </c>
      <c r="AU137">
        <v>40</v>
      </c>
      <c r="AV137">
        <v>1</v>
      </c>
      <c r="AW137">
        <v>1</v>
      </c>
      <c r="AZ137">
        <v>1</v>
      </c>
      <c r="BA137">
        <v>34.56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102</v>
      </c>
      <c r="BM137">
        <v>200001</v>
      </c>
      <c r="BN137">
        <v>0</v>
      </c>
      <c r="BO137" t="s">
        <v>3</v>
      </c>
      <c r="BP137">
        <v>0</v>
      </c>
      <c r="BQ137">
        <v>4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65</v>
      </c>
      <c r="CA137">
        <v>40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223</v>
      </c>
      <c r="CO137">
        <v>0</v>
      </c>
      <c r="CP137">
        <f>(P137+Q137+S137)</f>
        <v>0</v>
      </c>
      <c r="CQ137">
        <f>AC137*BC137</f>
        <v>0</v>
      </c>
      <c r="CR137">
        <f>AD137*BB137</f>
        <v>0</v>
      </c>
      <c r="CS137">
        <f>AE137*BS137</f>
        <v>0</v>
      </c>
      <c r="CT137">
        <f>AF137*BA137</f>
        <v>1299.3177599999999</v>
      </c>
      <c r="CU137">
        <f t="shared" si="49"/>
        <v>0</v>
      </c>
      <c r="CV137">
        <f t="shared" si="49"/>
        <v>2.9159999999999999</v>
      </c>
      <c r="CW137">
        <f t="shared" si="49"/>
        <v>0</v>
      </c>
      <c r="CX137">
        <f t="shared" si="49"/>
        <v>0</v>
      </c>
      <c r="CY137">
        <f>(((S137+R137)*AT137)/100)</f>
        <v>0</v>
      </c>
      <c r="CZ137">
        <f>(((S137+R137)*AU137)/100)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81</v>
      </c>
      <c r="DH137" t="s">
        <v>3</v>
      </c>
      <c r="DI137" t="s">
        <v>81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101</v>
      </c>
      <c r="DW137" t="s">
        <v>101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102156749</v>
      </c>
      <c r="EF137">
        <v>4</v>
      </c>
      <c r="EG137" t="s">
        <v>91</v>
      </c>
      <c r="EH137">
        <v>0</v>
      </c>
      <c r="EI137" t="s">
        <v>3</v>
      </c>
      <c r="EJ137">
        <v>4</v>
      </c>
      <c r="EK137">
        <v>200001</v>
      </c>
      <c r="EL137" t="s">
        <v>95</v>
      </c>
      <c r="EM137" t="s">
        <v>96</v>
      </c>
      <c r="EO137" t="s">
        <v>97</v>
      </c>
      <c r="EQ137">
        <v>0</v>
      </c>
      <c r="ER137">
        <v>31.33</v>
      </c>
      <c r="ES137">
        <v>0</v>
      </c>
      <c r="ET137">
        <v>0</v>
      </c>
      <c r="EU137">
        <v>0</v>
      </c>
      <c r="EV137">
        <v>31.33</v>
      </c>
      <c r="EW137">
        <v>2.4300000000000002</v>
      </c>
      <c r="EX137">
        <v>0</v>
      </c>
      <c r="EY137">
        <v>0</v>
      </c>
      <c r="FQ137">
        <v>0</v>
      </c>
      <c r="FR137">
        <f>ROUND(IF(AND(BH137=3,BI137=3),P137,0),2)</f>
        <v>0</v>
      </c>
      <c r="FS137">
        <v>0</v>
      </c>
      <c r="FX137">
        <v>65</v>
      </c>
      <c r="FY137">
        <v>40</v>
      </c>
      <c r="GA137" t="s">
        <v>3</v>
      </c>
      <c r="GD137">
        <v>1</v>
      </c>
      <c r="GF137">
        <v>1783295692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0</v>
      </c>
      <c r="GN137">
        <f>IF(OR(BI137=0,BI137=1),ROUND(O137+X137+Y137,2),0)</f>
        <v>0</v>
      </c>
      <c r="GO137">
        <f>IF(BI137=2,ROUND(O137+X137+Y137,2),0)</f>
        <v>0</v>
      </c>
      <c r="GP137">
        <f>IF(BI137=4,ROUND(O137+X137+Y137,2)+GX137,0)</f>
        <v>0</v>
      </c>
      <c r="GR137">
        <v>0</v>
      </c>
      <c r="GS137">
        <v>3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C138">
        <f>ROW(SmtRes!A22)</f>
        <v>22</v>
      </c>
      <c r="D138">
        <f>ROW(EtalonRes!A22)</f>
        <v>22</v>
      </c>
      <c r="E138" t="s">
        <v>89</v>
      </c>
      <c r="F138" t="s">
        <v>103</v>
      </c>
      <c r="G138" t="s">
        <v>104</v>
      </c>
      <c r="H138" t="s">
        <v>101</v>
      </c>
      <c r="I138">
        <v>1</v>
      </c>
      <c r="J138">
        <v>0</v>
      </c>
      <c r="K138">
        <v>1</v>
      </c>
      <c r="O138">
        <f>ROUND(CP138,2)</f>
        <v>865.94</v>
      </c>
      <c r="P138">
        <f>ROUND(CQ138*I138,2)</f>
        <v>0</v>
      </c>
      <c r="Q138">
        <f>ROUND(CR138*I138,2)</f>
        <v>0</v>
      </c>
      <c r="R138">
        <f>ROUND(CS138*I138,2)</f>
        <v>0</v>
      </c>
      <c r="S138">
        <f>ROUND(CT138*I138,2)</f>
        <v>865.94</v>
      </c>
      <c r="T138">
        <f>ROUND(CU138*I138,2)</f>
        <v>0</v>
      </c>
      <c r="U138">
        <f>CV138*I138</f>
        <v>1.944</v>
      </c>
      <c r="V138">
        <f>CW138*I138</f>
        <v>0</v>
      </c>
      <c r="W138">
        <f>ROUND(CX138*I138,2)</f>
        <v>0</v>
      </c>
      <c r="X138">
        <f t="shared" si="48"/>
        <v>562.86</v>
      </c>
      <c r="Y138">
        <f t="shared" si="48"/>
        <v>346.38</v>
      </c>
      <c r="AA138">
        <v>109134551</v>
      </c>
      <c r="AB138">
        <f>ROUND((AC138+AD138+AF138),6)</f>
        <v>25.056000000000001</v>
      </c>
      <c r="AC138">
        <f>ROUND((ES138),6)</f>
        <v>0</v>
      </c>
      <c r="AD138">
        <f>ROUND((((ET138)-(EU138))+AE138),6)</f>
        <v>0</v>
      </c>
      <c r="AE138">
        <f>ROUND((EU138),6)</f>
        <v>0</v>
      </c>
      <c r="AF138">
        <f>ROUND(((EV138*1.2)),6)</f>
        <v>25.056000000000001</v>
      </c>
      <c r="AG138">
        <f>ROUND((AP138),6)</f>
        <v>0</v>
      </c>
      <c r="AH138">
        <f>((EW138*1.2))</f>
        <v>1.944</v>
      </c>
      <c r="AI138">
        <f>(EX138)</f>
        <v>0</v>
      </c>
      <c r="AJ138">
        <f>(AS138)</f>
        <v>0</v>
      </c>
      <c r="AK138">
        <v>20.88</v>
      </c>
      <c r="AL138">
        <v>0</v>
      </c>
      <c r="AM138">
        <v>0</v>
      </c>
      <c r="AN138">
        <v>0</v>
      </c>
      <c r="AO138">
        <v>20.88</v>
      </c>
      <c r="AP138">
        <v>0</v>
      </c>
      <c r="AQ138">
        <v>1.62</v>
      </c>
      <c r="AR138">
        <v>0</v>
      </c>
      <c r="AS138">
        <v>0</v>
      </c>
      <c r="AT138">
        <v>65</v>
      </c>
      <c r="AU138">
        <v>40</v>
      </c>
      <c r="AV138">
        <v>1</v>
      </c>
      <c r="AW138">
        <v>1</v>
      </c>
      <c r="AZ138">
        <v>1</v>
      </c>
      <c r="BA138">
        <v>34.56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105</v>
      </c>
      <c r="BM138">
        <v>200001</v>
      </c>
      <c r="BN138">
        <v>0</v>
      </c>
      <c r="BO138" t="s">
        <v>3</v>
      </c>
      <c r="BP138">
        <v>0</v>
      </c>
      <c r="BQ138">
        <v>4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65</v>
      </c>
      <c r="CA138">
        <v>40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223</v>
      </c>
      <c r="CO138">
        <v>0</v>
      </c>
      <c r="CP138">
        <f>(P138+Q138+S138)</f>
        <v>865.94</v>
      </c>
      <c r="CQ138">
        <f>AC138*BC138</f>
        <v>0</v>
      </c>
      <c r="CR138">
        <f>AD138*BB138</f>
        <v>0</v>
      </c>
      <c r="CS138">
        <f>AE138*BS138</f>
        <v>0</v>
      </c>
      <c r="CT138">
        <f>AF138*BA138</f>
        <v>865.93536000000006</v>
      </c>
      <c r="CU138">
        <f t="shared" si="49"/>
        <v>0</v>
      </c>
      <c r="CV138">
        <f t="shared" si="49"/>
        <v>1.944</v>
      </c>
      <c r="CW138">
        <f t="shared" si="49"/>
        <v>0</v>
      </c>
      <c r="CX138">
        <f t="shared" si="49"/>
        <v>0</v>
      </c>
      <c r="CY138">
        <f>(((S138+R138)*AT138)/100)</f>
        <v>562.8610000000001</v>
      </c>
      <c r="CZ138">
        <f>(((S138+R138)*AU138)/100)</f>
        <v>346.37600000000003</v>
      </c>
      <c r="DC138" t="s">
        <v>3</v>
      </c>
      <c r="DD138" t="s">
        <v>3</v>
      </c>
      <c r="DE138" t="s">
        <v>3</v>
      </c>
      <c r="DF138" t="s">
        <v>3</v>
      </c>
      <c r="DG138" t="s">
        <v>81</v>
      </c>
      <c r="DH138" t="s">
        <v>3</v>
      </c>
      <c r="DI138" t="s">
        <v>81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101</v>
      </c>
      <c r="DW138" t="s">
        <v>101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102156749</v>
      </c>
      <c r="EF138">
        <v>4</v>
      </c>
      <c r="EG138" t="s">
        <v>91</v>
      </c>
      <c r="EH138">
        <v>0</v>
      </c>
      <c r="EI138" t="s">
        <v>3</v>
      </c>
      <c r="EJ138">
        <v>4</v>
      </c>
      <c r="EK138">
        <v>200001</v>
      </c>
      <c r="EL138" t="s">
        <v>95</v>
      </c>
      <c r="EM138" t="s">
        <v>96</v>
      </c>
      <c r="EO138" t="s">
        <v>97</v>
      </c>
      <c r="EQ138">
        <v>0</v>
      </c>
      <c r="ER138">
        <v>20.88</v>
      </c>
      <c r="ES138">
        <v>0</v>
      </c>
      <c r="ET138">
        <v>0</v>
      </c>
      <c r="EU138">
        <v>0</v>
      </c>
      <c r="EV138">
        <v>20.88</v>
      </c>
      <c r="EW138">
        <v>1.62</v>
      </c>
      <c r="EX138">
        <v>0</v>
      </c>
      <c r="EY138">
        <v>0</v>
      </c>
      <c r="FQ138">
        <v>0</v>
      </c>
      <c r="FR138">
        <f>ROUND(IF(AND(BH138=3,BI138=3),P138,0),2)</f>
        <v>0</v>
      </c>
      <c r="FS138">
        <v>0</v>
      </c>
      <c r="FX138">
        <v>65</v>
      </c>
      <c r="FY138">
        <v>40</v>
      </c>
      <c r="GA138" t="s">
        <v>3</v>
      </c>
      <c r="GD138">
        <v>1</v>
      </c>
      <c r="GF138">
        <v>1799636260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1775.18</v>
      </c>
      <c r="GN138">
        <f>IF(OR(BI138=0,BI138=1),ROUND(O138+X138+Y138,2),0)</f>
        <v>0</v>
      </c>
      <c r="GO138">
        <f>IF(BI138=2,ROUND(O138+X138+Y138,2),0)</f>
        <v>0</v>
      </c>
      <c r="GP138">
        <f>IF(BI138=4,ROUND(O138+X138+Y138,2)+GX138,0)</f>
        <v>1775.18</v>
      </c>
      <c r="GR138">
        <v>0</v>
      </c>
      <c r="GS138">
        <v>3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45" x14ac:dyDescent="0.2">
      <c r="A140" s="2">
        <v>51</v>
      </c>
      <c r="B140" s="2">
        <f>B132</f>
        <v>1</v>
      </c>
      <c r="C140" s="2">
        <f>A132</f>
        <v>4</v>
      </c>
      <c r="D140" s="2">
        <f>ROW(A132)</f>
        <v>132</v>
      </c>
      <c r="E140" s="2"/>
      <c r="F140" s="2" t="str">
        <f>IF(F132&lt;&gt;"",F132,"")</f>
        <v>Новый раздел</v>
      </c>
      <c r="G140" s="2" t="str">
        <f>IF(G132&lt;&gt;"",G132,"")</f>
        <v>Пусконаладочные работы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50">ROUND(AB140,2)</f>
        <v>3128.24</v>
      </c>
      <c r="P140" s="2">
        <f t="shared" si="50"/>
        <v>0</v>
      </c>
      <c r="Q140" s="2">
        <f t="shared" si="50"/>
        <v>0</v>
      </c>
      <c r="R140" s="2">
        <f t="shared" si="50"/>
        <v>0</v>
      </c>
      <c r="S140" s="2">
        <f t="shared" si="50"/>
        <v>3128.24</v>
      </c>
      <c r="T140" s="2">
        <f t="shared" si="50"/>
        <v>0</v>
      </c>
      <c r="U140" s="2">
        <f>AH140</f>
        <v>7.3439999999999994</v>
      </c>
      <c r="V140" s="2">
        <f>AI140</f>
        <v>0</v>
      </c>
      <c r="W140" s="2">
        <f>ROUND(AJ140,2)</f>
        <v>0</v>
      </c>
      <c r="X140" s="2">
        <f>ROUND(AK140,2)</f>
        <v>2033.36</v>
      </c>
      <c r="Y140" s="2">
        <f>ROUND(AL140,2)</f>
        <v>1251.3</v>
      </c>
      <c r="Z140" s="2"/>
      <c r="AA140" s="2"/>
      <c r="AB140" s="2">
        <f>ROUND(SUMIF(AA136:AA138,"=109134551",O136:O138),2)</f>
        <v>3128.24</v>
      </c>
      <c r="AC140" s="2">
        <f>ROUND(SUMIF(AA136:AA138,"=109134551",P136:P138),2)</f>
        <v>0</v>
      </c>
      <c r="AD140" s="2">
        <f>ROUND(SUMIF(AA136:AA138,"=109134551",Q136:Q138),2)</f>
        <v>0</v>
      </c>
      <c r="AE140" s="2">
        <f>ROUND(SUMIF(AA136:AA138,"=109134551",R136:R138),2)</f>
        <v>0</v>
      </c>
      <c r="AF140" s="2">
        <f>ROUND(SUMIF(AA136:AA138,"=109134551",S136:S138),2)</f>
        <v>3128.24</v>
      </c>
      <c r="AG140" s="2">
        <f>ROUND(SUMIF(AA136:AA138,"=109134551",T136:T138),2)</f>
        <v>0</v>
      </c>
      <c r="AH140" s="2">
        <f>SUMIF(AA136:AA138,"=109134551",U136:U138)</f>
        <v>7.3439999999999994</v>
      </c>
      <c r="AI140" s="2">
        <f>SUMIF(AA136:AA138,"=109134551",V136:V138)</f>
        <v>0</v>
      </c>
      <c r="AJ140" s="2">
        <f>ROUND(SUMIF(AA136:AA138,"=109134551",W136:W138),2)</f>
        <v>0</v>
      </c>
      <c r="AK140" s="2">
        <f>ROUND(SUMIF(AA136:AA138,"=109134551",X136:X138),2)</f>
        <v>2033.36</v>
      </c>
      <c r="AL140" s="2">
        <f>ROUND(SUMIF(AA136:AA138,"=109134551",Y136:Y138),2)</f>
        <v>1251.3</v>
      </c>
      <c r="AM140" s="2"/>
      <c r="AN140" s="2"/>
      <c r="AO140" s="2">
        <f t="shared" ref="AO140:BD140" si="51">ROUND(BX140,2)</f>
        <v>0</v>
      </c>
      <c r="AP140" s="2">
        <f t="shared" si="51"/>
        <v>0</v>
      </c>
      <c r="AQ140" s="2">
        <f t="shared" si="51"/>
        <v>0</v>
      </c>
      <c r="AR140" s="2">
        <f t="shared" si="51"/>
        <v>6412.9</v>
      </c>
      <c r="AS140" s="2">
        <f t="shared" si="51"/>
        <v>0</v>
      </c>
      <c r="AT140" s="2">
        <f t="shared" si="51"/>
        <v>0</v>
      </c>
      <c r="AU140" s="2">
        <f t="shared" si="51"/>
        <v>6412.9</v>
      </c>
      <c r="AV140" s="2">
        <f t="shared" si="51"/>
        <v>0</v>
      </c>
      <c r="AW140" s="2">
        <f t="shared" si="51"/>
        <v>0</v>
      </c>
      <c r="AX140" s="2">
        <f t="shared" si="51"/>
        <v>0</v>
      </c>
      <c r="AY140" s="2">
        <f t="shared" si="51"/>
        <v>0</v>
      </c>
      <c r="AZ140" s="2">
        <f t="shared" si="51"/>
        <v>0</v>
      </c>
      <c r="BA140" s="2">
        <f t="shared" si="51"/>
        <v>0</v>
      </c>
      <c r="BB140" s="2">
        <f t="shared" si="51"/>
        <v>0</v>
      </c>
      <c r="BC140" s="2">
        <f t="shared" si="51"/>
        <v>0</v>
      </c>
      <c r="BD140" s="2">
        <f t="shared" si="51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ROUND(SUMIF(AA136:AA138,"=109134551",FQ136:FQ138),2)</f>
        <v>0</v>
      </c>
      <c r="BY140" s="2">
        <f>ROUND(SUMIF(AA136:AA138,"=109134551",FR136:FR138),2)</f>
        <v>0</v>
      </c>
      <c r="BZ140" s="2">
        <f>ROUND(SUMIF(AA136:AA138,"=109134551",GL136:GL138),2)</f>
        <v>0</v>
      </c>
      <c r="CA140" s="2">
        <f>ROUND(SUMIF(AA136:AA138,"=109134551",GM136:GM138),2)</f>
        <v>6412.9</v>
      </c>
      <c r="CB140" s="2">
        <f>ROUND(SUMIF(AA136:AA138,"=109134551",GN136:GN138),2)</f>
        <v>0</v>
      </c>
      <c r="CC140" s="2">
        <f>ROUND(SUMIF(AA136:AA138,"=109134551",GO136:GO138),2)</f>
        <v>0</v>
      </c>
      <c r="CD140" s="2">
        <f>ROUND(SUMIF(AA136:AA138,"=109134551",GP136:GP138),2)</f>
        <v>6412.9</v>
      </c>
      <c r="CE140" s="2">
        <f>AC140-BX140</f>
        <v>0</v>
      </c>
      <c r="CF140" s="2">
        <f>AC140-BY140</f>
        <v>0</v>
      </c>
      <c r="CG140" s="2">
        <f>BX140-BZ140</f>
        <v>0</v>
      </c>
      <c r="CH140" s="2">
        <f>AC140-BX140-BY140+BZ140</f>
        <v>0</v>
      </c>
      <c r="CI140" s="2">
        <f>BY140-BZ140</f>
        <v>0</v>
      </c>
      <c r="CJ140" s="2">
        <f>ROUND(SUMIF(AA136:AA138,"=109134551",GX136:GX138),2)</f>
        <v>0</v>
      </c>
      <c r="CK140" s="2">
        <f>ROUND(SUMIF(AA136:AA138,"=109134551",GY136:GY138),2)</f>
        <v>0</v>
      </c>
      <c r="CL140" s="2">
        <f>ROUND(SUMIF(AA136:AA138,"=109134551",GZ136:GZ138),2)</f>
        <v>0</v>
      </c>
      <c r="CM140" s="2">
        <f>ROUND(SUMIF(AA136:AA138,"=109134551",HD136:HD138),2)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3128.24</v>
      </c>
      <c r="G142" s="4" t="s">
        <v>27</v>
      </c>
      <c r="H142" s="4" t="s">
        <v>28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3128.24</v>
      </c>
      <c r="X142" s="4">
        <v>1</v>
      </c>
      <c r="Y142" s="4">
        <v>3128.24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0</v>
      </c>
      <c r="G143" s="4" t="s">
        <v>29</v>
      </c>
      <c r="H143" s="4" t="s">
        <v>30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31</v>
      </c>
      <c r="H144" s="4" t="s">
        <v>32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0</v>
      </c>
      <c r="G145" s="4" t="s">
        <v>33</v>
      </c>
      <c r="H145" s="4" t="s">
        <v>34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0</v>
      </c>
      <c r="G146" s="4" t="s">
        <v>35</v>
      </c>
      <c r="H146" s="4" t="s">
        <v>36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37</v>
      </c>
      <c r="H147" s="4" t="s">
        <v>38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0</v>
      </c>
      <c r="G148" s="4" t="s">
        <v>39</v>
      </c>
      <c r="H148" s="4" t="s">
        <v>40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41</v>
      </c>
      <c r="H149" s="4" t="s">
        <v>42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43</v>
      </c>
      <c r="H150" s="4" t="s">
        <v>44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45</v>
      </c>
      <c r="H151" s="4" t="s">
        <v>46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0</v>
      </c>
      <c r="G152" s="4" t="s">
        <v>47</v>
      </c>
      <c r="H152" s="4" t="s">
        <v>48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49</v>
      </c>
      <c r="H153" s="4" t="s">
        <v>50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0</v>
      </c>
      <c r="G154" s="4" t="s">
        <v>51</v>
      </c>
      <c r="H154" s="4" t="s">
        <v>52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3128.24</v>
      </c>
      <c r="G155" s="4" t="s">
        <v>53</v>
      </c>
      <c r="H155" s="4" t="s">
        <v>54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3128.24</v>
      </c>
      <c r="X155" s="4">
        <v>1</v>
      </c>
      <c r="Y155" s="4">
        <v>3128.24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55</v>
      </c>
      <c r="H156" s="4" t="s">
        <v>56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0</v>
      </c>
      <c r="G157" s="4" t="s">
        <v>57</v>
      </c>
      <c r="H157" s="4" t="s">
        <v>58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59</v>
      </c>
      <c r="H158" s="4" t="s">
        <v>60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6412.9</v>
      </c>
      <c r="G159" s="4" t="s">
        <v>61</v>
      </c>
      <c r="H159" s="4" t="s">
        <v>62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6412.9</v>
      </c>
      <c r="X159" s="4">
        <v>1</v>
      </c>
      <c r="Y159" s="4">
        <v>6412.9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63</v>
      </c>
      <c r="H160" s="4" t="s">
        <v>64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65</v>
      </c>
      <c r="H161" s="4" t="s">
        <v>66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7.3439999999999994</v>
      </c>
      <c r="G162" s="4" t="s">
        <v>67</v>
      </c>
      <c r="H162" s="4" t="s">
        <v>68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7.3440000000000003</v>
      </c>
      <c r="X162" s="4">
        <v>1</v>
      </c>
      <c r="Y162" s="4">
        <v>7.3440000000000003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0</v>
      </c>
      <c r="G163" s="4" t="s">
        <v>69</v>
      </c>
      <c r="H163" s="4" t="s">
        <v>70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71</v>
      </c>
      <c r="H164" s="4" t="s">
        <v>72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73</v>
      </c>
      <c r="H165" s="4" t="s">
        <v>74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2033.36</v>
      </c>
      <c r="G166" s="4" t="s">
        <v>75</v>
      </c>
      <c r="H166" s="4" t="s">
        <v>76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2033.36</v>
      </c>
      <c r="X166" s="4">
        <v>1</v>
      </c>
      <c r="Y166" s="4">
        <v>2033.36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1251.3</v>
      </c>
      <c r="G167" s="4" t="s">
        <v>77</v>
      </c>
      <c r="H167" s="4" t="s">
        <v>78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1251.3</v>
      </c>
      <c r="X167" s="4">
        <v>1</v>
      </c>
      <c r="Y167" s="4">
        <v>1251.3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6412.9</v>
      </c>
      <c r="G168" s="4" t="s">
        <v>79</v>
      </c>
      <c r="H168" s="4" t="s">
        <v>80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6412.9</v>
      </c>
      <c r="X168" s="4">
        <v>1</v>
      </c>
      <c r="Y168" s="4">
        <v>6412.9</v>
      </c>
      <c r="Z168" s="4"/>
      <c r="AA168" s="4"/>
      <c r="AB168" s="4"/>
    </row>
    <row r="170" spans="1:206" x14ac:dyDescent="0.2">
      <c r="A170" s="2">
        <v>51</v>
      </c>
      <c r="B170" s="2">
        <f>B20</f>
        <v>1</v>
      </c>
      <c r="C170" s="2">
        <f>A20</f>
        <v>3</v>
      </c>
      <c r="D170" s="2">
        <f>ROW(A20)</f>
        <v>20</v>
      </c>
      <c r="E170" s="2"/>
      <c r="F170" s="2" t="str">
        <f>IF(F20&lt;&gt;"",F20,"")</f>
        <v>Новая локальная смета</v>
      </c>
      <c r="G170" s="2" t="str">
        <f>IF(G20&lt;&gt;"",G20,"")</f>
        <v>Новая локальная смета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52">ROUND(O30+O66+O102+O140+AB170,2)</f>
        <v>52022.96</v>
      </c>
      <c r="P170" s="2">
        <f t="shared" si="52"/>
        <v>47497.440000000002</v>
      </c>
      <c r="Q170" s="2">
        <f t="shared" si="52"/>
        <v>185.26</v>
      </c>
      <c r="R170" s="2">
        <f t="shared" si="52"/>
        <v>39.909999999999997</v>
      </c>
      <c r="S170" s="2">
        <f t="shared" si="52"/>
        <v>4340.26</v>
      </c>
      <c r="T170" s="2">
        <f t="shared" si="52"/>
        <v>0</v>
      </c>
      <c r="U170" s="2">
        <f>U30+U66+U102+U140+AH170</f>
        <v>10.988999999999999</v>
      </c>
      <c r="V170" s="2">
        <f>V30+V66+V102+V140+AI170</f>
        <v>0.09</v>
      </c>
      <c r="W170" s="2">
        <f>ROUND(W30+W66+W102+W140+AJ170,2)</f>
        <v>0</v>
      </c>
      <c r="X170" s="2">
        <f>ROUND(X30+X66+X102+X140+AK170,2)</f>
        <v>3222.69</v>
      </c>
      <c r="Y170" s="2">
        <f>ROUND(Y30+Y66+Y102+Y140+AL170,2)</f>
        <v>2065.06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f t="shared" ref="AO170:BD170" si="53">ROUND(AO30+AO66+AO102+AO140+BX170,2)</f>
        <v>0</v>
      </c>
      <c r="AP170" s="2">
        <f t="shared" si="53"/>
        <v>47349.23</v>
      </c>
      <c r="AQ170" s="2">
        <f t="shared" si="53"/>
        <v>0</v>
      </c>
      <c r="AR170" s="2">
        <f t="shared" si="53"/>
        <v>57310.71</v>
      </c>
      <c r="AS170" s="2">
        <f t="shared" si="53"/>
        <v>0</v>
      </c>
      <c r="AT170" s="2">
        <f t="shared" si="53"/>
        <v>3548.58</v>
      </c>
      <c r="AU170" s="2">
        <f t="shared" si="53"/>
        <v>6412.9</v>
      </c>
      <c r="AV170" s="2">
        <f t="shared" si="53"/>
        <v>47497.440000000002</v>
      </c>
      <c r="AW170" s="2">
        <f t="shared" si="53"/>
        <v>148.21</v>
      </c>
      <c r="AX170" s="2">
        <f t="shared" si="53"/>
        <v>0</v>
      </c>
      <c r="AY170" s="2">
        <f t="shared" si="53"/>
        <v>148.21</v>
      </c>
      <c r="AZ170" s="2">
        <f t="shared" si="53"/>
        <v>47349.23</v>
      </c>
      <c r="BA170" s="2">
        <f t="shared" si="53"/>
        <v>0</v>
      </c>
      <c r="BB170" s="2">
        <f t="shared" si="53"/>
        <v>0</v>
      </c>
      <c r="BC170" s="2">
        <f t="shared" si="53"/>
        <v>0</v>
      </c>
      <c r="BD170" s="2">
        <f t="shared" si="53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52022.96</v>
      </c>
      <c r="G172" s="4" t="s">
        <v>27</v>
      </c>
      <c r="H172" s="4" t="s">
        <v>28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52022.96</v>
      </c>
      <c r="X172" s="4">
        <v>1</v>
      </c>
      <c r="Y172" s="4">
        <v>52022.96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47497.440000000002</v>
      </c>
      <c r="G173" s="4" t="s">
        <v>29</v>
      </c>
      <c r="H173" s="4" t="s">
        <v>30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47497.440000000002</v>
      </c>
      <c r="X173" s="4">
        <v>1</v>
      </c>
      <c r="Y173" s="4">
        <v>47497.440000000002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31</v>
      </c>
      <c r="H174" s="4" t="s">
        <v>32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47497.440000000002</v>
      </c>
      <c r="G175" s="4" t="s">
        <v>33</v>
      </c>
      <c r="H175" s="4" t="s">
        <v>34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47497.440000000002</v>
      </c>
      <c r="X175" s="4">
        <v>1</v>
      </c>
      <c r="Y175" s="4">
        <v>47497.440000000002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148.21</v>
      </c>
      <c r="G176" s="4" t="s">
        <v>35</v>
      </c>
      <c r="H176" s="4" t="s">
        <v>36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148.21</v>
      </c>
      <c r="X176" s="4">
        <v>1</v>
      </c>
      <c r="Y176" s="4">
        <v>148.21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37</v>
      </c>
      <c r="H177" s="4" t="s">
        <v>38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148.21</v>
      </c>
      <c r="G178" s="4" t="s">
        <v>39</v>
      </c>
      <c r="H178" s="4" t="s">
        <v>40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148.21</v>
      </c>
      <c r="X178" s="4">
        <v>1</v>
      </c>
      <c r="Y178" s="4">
        <v>148.21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47349.23</v>
      </c>
      <c r="G179" s="4" t="s">
        <v>41</v>
      </c>
      <c r="H179" s="4" t="s">
        <v>42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47349.23</v>
      </c>
      <c r="X179" s="4">
        <v>1</v>
      </c>
      <c r="Y179" s="4">
        <v>47349.23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43</v>
      </c>
      <c r="H180" s="4" t="s">
        <v>44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47349.23</v>
      </c>
      <c r="G181" s="4" t="s">
        <v>45</v>
      </c>
      <c r="H181" s="4" t="s">
        <v>46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47349.23</v>
      </c>
      <c r="X181" s="4">
        <v>1</v>
      </c>
      <c r="Y181" s="4">
        <v>47349.23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185.26</v>
      </c>
      <c r="G182" s="4" t="s">
        <v>47</v>
      </c>
      <c r="H182" s="4" t="s">
        <v>48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185.26</v>
      </c>
      <c r="X182" s="4">
        <v>1</v>
      </c>
      <c r="Y182" s="4">
        <v>185.26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49</v>
      </c>
      <c r="H183" s="4" t="s">
        <v>50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39.909999999999997</v>
      </c>
      <c r="G184" s="4" t="s">
        <v>51</v>
      </c>
      <c r="H184" s="4" t="s">
        <v>52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39.909999999999997</v>
      </c>
      <c r="X184" s="4">
        <v>1</v>
      </c>
      <c r="Y184" s="4">
        <v>39.909999999999997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4340.26</v>
      </c>
      <c r="G185" s="4" t="s">
        <v>53</v>
      </c>
      <c r="H185" s="4" t="s">
        <v>54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4340.26</v>
      </c>
      <c r="X185" s="4">
        <v>1</v>
      </c>
      <c r="Y185" s="4">
        <v>4340.26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55</v>
      </c>
      <c r="H186" s="4" t="s">
        <v>56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57</v>
      </c>
      <c r="H187" s="4" t="s">
        <v>58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3548.58</v>
      </c>
      <c r="G188" s="4" t="s">
        <v>59</v>
      </c>
      <c r="H188" s="4" t="s">
        <v>60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3548.58</v>
      </c>
      <c r="X188" s="4">
        <v>1</v>
      </c>
      <c r="Y188" s="4">
        <v>3548.58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6412.9</v>
      </c>
      <c r="G189" s="4" t="s">
        <v>61</v>
      </c>
      <c r="H189" s="4" t="s">
        <v>62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6412.9</v>
      </c>
      <c r="X189" s="4">
        <v>1</v>
      </c>
      <c r="Y189" s="4">
        <v>6412.9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63</v>
      </c>
      <c r="H190" s="4" t="s">
        <v>64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65</v>
      </c>
      <c r="H191" s="4" t="s">
        <v>66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Source!U170</f>
        <v>10.988999999999999</v>
      </c>
      <c r="G192" s="4" t="s">
        <v>67</v>
      </c>
      <c r="H192" s="4" t="s">
        <v>68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-1</v>
      </c>
      <c r="P192" s="4"/>
      <c r="Q192" s="4"/>
      <c r="R192" s="4"/>
      <c r="S192" s="4"/>
      <c r="T192" s="4"/>
      <c r="U192" s="4"/>
      <c r="V192" s="4"/>
      <c r="W192" s="4">
        <v>10.989000000000001</v>
      </c>
      <c r="X192" s="4">
        <v>1</v>
      </c>
      <c r="Y192" s="4">
        <v>10.989000000000001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Source!V170</f>
        <v>0.09</v>
      </c>
      <c r="G193" s="4" t="s">
        <v>69</v>
      </c>
      <c r="H193" s="4" t="s">
        <v>70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0.09</v>
      </c>
      <c r="X193" s="4">
        <v>1</v>
      </c>
      <c r="Y193" s="4">
        <v>0.09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71</v>
      </c>
      <c r="H194" s="4" t="s">
        <v>72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73</v>
      </c>
      <c r="H195" s="4" t="s">
        <v>74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3222.69</v>
      </c>
      <c r="G196" s="4" t="s">
        <v>75</v>
      </c>
      <c r="H196" s="4" t="s">
        <v>76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3222.69</v>
      </c>
      <c r="X196" s="4">
        <v>1</v>
      </c>
      <c r="Y196" s="4">
        <v>3222.69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2065.06</v>
      </c>
      <c r="G197" s="4" t="s">
        <v>77</v>
      </c>
      <c r="H197" s="4" t="s">
        <v>78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2065.06</v>
      </c>
      <c r="X197" s="4">
        <v>1</v>
      </c>
      <c r="Y197" s="4">
        <v>2065.06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57310.71</v>
      </c>
      <c r="G198" s="4" t="s">
        <v>79</v>
      </c>
      <c r="H198" s="4" t="s">
        <v>80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57310.71</v>
      </c>
      <c r="X198" s="4">
        <v>1</v>
      </c>
      <c r="Y198" s="4">
        <v>57310.71</v>
      </c>
      <c r="Z198" s="4"/>
      <c r="AA198" s="4"/>
      <c r="AB198" s="4"/>
    </row>
    <row r="200" spans="1:206" x14ac:dyDescent="0.2">
      <c r="A200" s="2">
        <v>51</v>
      </c>
      <c r="B200" s="2">
        <f>B12</f>
        <v>265</v>
      </c>
      <c r="C200" s="2">
        <f>A12</f>
        <v>1</v>
      </c>
      <c r="D200" s="2">
        <f>ROW(A12)</f>
        <v>12</v>
      </c>
      <c r="E200" s="2"/>
      <c r="F200" s="2">
        <f>IF(F12&lt;&gt;"",F12,"")</f>
        <v>48</v>
      </c>
      <c r="G200" s="2" t="str">
        <f>IF(G12&lt;&gt;"",G12,"")</f>
        <v>Замена трансформаторов тока в ячейке КРУ-10 кВ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54">ROUND(O170,2)</f>
        <v>52022.96</v>
      </c>
      <c r="P200" s="2">
        <f t="shared" si="54"/>
        <v>47497.440000000002</v>
      </c>
      <c r="Q200" s="2">
        <f t="shared" si="54"/>
        <v>185.26</v>
      </c>
      <c r="R200" s="2">
        <f t="shared" si="54"/>
        <v>39.909999999999997</v>
      </c>
      <c r="S200" s="2">
        <f t="shared" si="54"/>
        <v>4340.26</v>
      </c>
      <c r="T200" s="2">
        <f t="shared" si="54"/>
        <v>0</v>
      </c>
      <c r="U200" s="2">
        <f>U170</f>
        <v>10.988999999999999</v>
      </c>
      <c r="V200" s="2">
        <f>V170</f>
        <v>0.09</v>
      </c>
      <c r="W200" s="2">
        <f>ROUND(W170,2)</f>
        <v>0</v>
      </c>
      <c r="X200" s="2">
        <f>ROUND(X170,2)</f>
        <v>3222.69</v>
      </c>
      <c r="Y200" s="2">
        <f>ROUND(Y170,2)</f>
        <v>2065.06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55">ROUND(AO170,2)</f>
        <v>0</v>
      </c>
      <c r="AP200" s="2">
        <f t="shared" si="55"/>
        <v>47349.23</v>
      </c>
      <c r="AQ200" s="2">
        <f t="shared" si="55"/>
        <v>0</v>
      </c>
      <c r="AR200" s="2">
        <f t="shared" si="55"/>
        <v>57310.71</v>
      </c>
      <c r="AS200" s="2">
        <f t="shared" si="55"/>
        <v>0</v>
      </c>
      <c r="AT200" s="2">
        <f t="shared" si="55"/>
        <v>3548.58</v>
      </c>
      <c r="AU200" s="2">
        <f t="shared" si="55"/>
        <v>6412.9</v>
      </c>
      <c r="AV200" s="2">
        <f t="shared" si="55"/>
        <v>47497.440000000002</v>
      </c>
      <c r="AW200" s="2">
        <f t="shared" si="55"/>
        <v>148.21</v>
      </c>
      <c r="AX200" s="2">
        <f t="shared" si="55"/>
        <v>0</v>
      </c>
      <c r="AY200" s="2">
        <f t="shared" si="55"/>
        <v>148.21</v>
      </c>
      <c r="AZ200" s="2">
        <f t="shared" si="55"/>
        <v>47349.23</v>
      </c>
      <c r="BA200" s="2">
        <f t="shared" si="55"/>
        <v>0</v>
      </c>
      <c r="BB200" s="2">
        <f t="shared" si="55"/>
        <v>0</v>
      </c>
      <c r="BC200" s="2">
        <f t="shared" si="55"/>
        <v>0</v>
      </c>
      <c r="BD200" s="2">
        <f t="shared" si="55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52022.96</v>
      </c>
      <c r="G202" s="4" t="s">
        <v>27</v>
      </c>
      <c r="H202" s="4" t="s">
        <v>28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52022.96</v>
      </c>
      <c r="X202" s="4">
        <v>1</v>
      </c>
      <c r="Y202" s="4">
        <v>52022.96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47497.440000000002</v>
      </c>
      <c r="G203" s="4" t="s">
        <v>29</v>
      </c>
      <c r="H203" s="4" t="s">
        <v>30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47497.440000000002</v>
      </c>
      <c r="X203" s="4">
        <v>1</v>
      </c>
      <c r="Y203" s="4">
        <v>47497.440000000002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31</v>
      </c>
      <c r="H204" s="4" t="s">
        <v>32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47497.440000000002</v>
      </c>
      <c r="G205" s="4" t="s">
        <v>33</v>
      </c>
      <c r="H205" s="4" t="s">
        <v>34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47497.440000000002</v>
      </c>
      <c r="X205" s="4">
        <v>1</v>
      </c>
      <c r="Y205" s="4">
        <v>47497.440000000002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148.21</v>
      </c>
      <c r="G206" s="4" t="s">
        <v>35</v>
      </c>
      <c r="H206" s="4" t="s">
        <v>36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148.21</v>
      </c>
      <c r="X206" s="4">
        <v>1</v>
      </c>
      <c r="Y206" s="4">
        <v>148.21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37</v>
      </c>
      <c r="H207" s="4" t="s">
        <v>38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148.21</v>
      </c>
      <c r="G208" s="4" t="s">
        <v>39</v>
      </c>
      <c r="H208" s="4" t="s">
        <v>40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148.21</v>
      </c>
      <c r="X208" s="4">
        <v>1</v>
      </c>
      <c r="Y208" s="4">
        <v>148.21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47349.23</v>
      </c>
      <c r="G209" s="4" t="s">
        <v>41</v>
      </c>
      <c r="H209" s="4" t="s">
        <v>42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47349.23</v>
      </c>
      <c r="X209" s="4">
        <v>1</v>
      </c>
      <c r="Y209" s="4">
        <v>47349.23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43</v>
      </c>
      <c r="H210" s="4" t="s">
        <v>44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47349.23</v>
      </c>
      <c r="G211" s="4" t="s">
        <v>45</v>
      </c>
      <c r="H211" s="4" t="s">
        <v>46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47349.23</v>
      </c>
      <c r="X211" s="4">
        <v>1</v>
      </c>
      <c r="Y211" s="4">
        <v>47349.23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185.26</v>
      </c>
      <c r="G212" s="4" t="s">
        <v>47</v>
      </c>
      <c r="H212" s="4" t="s">
        <v>48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185.26</v>
      </c>
      <c r="X212" s="4">
        <v>1</v>
      </c>
      <c r="Y212" s="4">
        <v>185.26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49</v>
      </c>
      <c r="H213" s="4" t="s">
        <v>50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39.909999999999997</v>
      </c>
      <c r="G214" s="4" t="s">
        <v>51</v>
      </c>
      <c r="H214" s="4" t="s">
        <v>52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39.909999999999997</v>
      </c>
      <c r="X214" s="4">
        <v>1</v>
      </c>
      <c r="Y214" s="4">
        <v>39.909999999999997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4340.26</v>
      </c>
      <c r="G215" s="4" t="s">
        <v>53</v>
      </c>
      <c r="H215" s="4" t="s">
        <v>54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4340.26</v>
      </c>
      <c r="X215" s="4">
        <v>1</v>
      </c>
      <c r="Y215" s="4">
        <v>4340.26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55</v>
      </c>
      <c r="H216" s="4" t="s">
        <v>56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0</v>
      </c>
      <c r="G217" s="4" t="s">
        <v>57</v>
      </c>
      <c r="H217" s="4" t="s">
        <v>58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3548.58</v>
      </c>
      <c r="G218" s="4" t="s">
        <v>59</v>
      </c>
      <c r="H218" s="4" t="s">
        <v>60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3548.58</v>
      </c>
      <c r="X218" s="4">
        <v>1</v>
      </c>
      <c r="Y218" s="4">
        <v>3548.58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6412.9</v>
      </c>
      <c r="G219" s="4" t="s">
        <v>61</v>
      </c>
      <c r="H219" s="4" t="s">
        <v>62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6412.9</v>
      </c>
      <c r="X219" s="4">
        <v>1</v>
      </c>
      <c r="Y219" s="4">
        <v>6412.9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63</v>
      </c>
      <c r="H220" s="4" t="s">
        <v>64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65</v>
      </c>
      <c r="H221" s="4" t="s">
        <v>66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10.988999999999999</v>
      </c>
      <c r="G222" s="4" t="s">
        <v>67</v>
      </c>
      <c r="H222" s="4" t="s">
        <v>68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10.989000000000001</v>
      </c>
      <c r="X222" s="4">
        <v>1</v>
      </c>
      <c r="Y222" s="4">
        <v>10.989000000000001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0.09</v>
      </c>
      <c r="G223" s="4" t="s">
        <v>69</v>
      </c>
      <c r="H223" s="4" t="s">
        <v>70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0.09</v>
      </c>
      <c r="X223" s="4">
        <v>1</v>
      </c>
      <c r="Y223" s="4">
        <v>0.09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71</v>
      </c>
      <c r="H224" s="4" t="s">
        <v>72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73</v>
      </c>
      <c r="H225" s="4" t="s">
        <v>74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3222.69</v>
      </c>
      <c r="G226" s="4" t="s">
        <v>75</v>
      </c>
      <c r="H226" s="4" t="s">
        <v>76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3222.69</v>
      </c>
      <c r="X226" s="4">
        <v>1</v>
      </c>
      <c r="Y226" s="4">
        <v>3222.69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2065.06</v>
      </c>
      <c r="G227" s="4" t="s">
        <v>77</v>
      </c>
      <c r="H227" s="4" t="s">
        <v>78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2065.06</v>
      </c>
      <c r="X227" s="4">
        <v>1</v>
      </c>
      <c r="Y227" s="4">
        <v>2065.06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57310.71</v>
      </c>
      <c r="G228" s="4" t="s">
        <v>79</v>
      </c>
      <c r="H228" s="4" t="s">
        <v>80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57310.71</v>
      </c>
      <c r="X228" s="4">
        <v>1</v>
      </c>
      <c r="Y228" s="4">
        <v>57310.71</v>
      </c>
      <c r="Z228" s="4"/>
      <c r="AA228" s="4"/>
      <c r="AB228" s="4"/>
    </row>
    <row r="229" spans="1:28" x14ac:dyDescent="0.2">
      <c r="A229" s="4">
        <v>50</v>
      </c>
      <c r="B229" s="4">
        <v>1</v>
      </c>
      <c r="C229" s="4">
        <v>0</v>
      </c>
      <c r="D229" s="4">
        <v>2</v>
      </c>
      <c r="E229" s="4">
        <v>0</v>
      </c>
      <c r="F229" s="4">
        <f>ROUND(F230+F231+F232,O229)</f>
        <v>57310.71</v>
      </c>
      <c r="G229" s="4" t="s">
        <v>106</v>
      </c>
      <c r="H229" s="4" t="s">
        <v>107</v>
      </c>
      <c r="I229" s="4"/>
      <c r="J229" s="4"/>
      <c r="K229" s="4">
        <v>212</v>
      </c>
      <c r="L229" s="4">
        <v>28</v>
      </c>
      <c r="M229" s="4">
        <v>0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57310.71</v>
      </c>
      <c r="X229" s="4">
        <v>1</v>
      </c>
      <c r="Y229" s="4">
        <v>57310.71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2</v>
      </c>
      <c r="E230" s="4">
        <v>0</v>
      </c>
      <c r="F230" s="4">
        <f>ROUND(F217+F218,O230)</f>
        <v>3548.58</v>
      </c>
      <c r="G230" s="4" t="s">
        <v>108</v>
      </c>
      <c r="H230" s="4" t="s">
        <v>109</v>
      </c>
      <c r="I230" s="4"/>
      <c r="J230" s="4"/>
      <c r="K230" s="4">
        <v>212</v>
      </c>
      <c r="L230" s="4">
        <v>29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3548.58</v>
      </c>
      <c r="X230" s="4">
        <v>1</v>
      </c>
      <c r="Y230" s="4">
        <v>3548.58</v>
      </c>
      <c r="Z230" s="4"/>
      <c r="AA230" s="4"/>
      <c r="AB230" s="4"/>
    </row>
    <row r="231" spans="1:28" x14ac:dyDescent="0.2">
      <c r="A231" s="4">
        <v>50</v>
      </c>
      <c r="B231" s="4">
        <v>1</v>
      </c>
      <c r="C231" s="4">
        <v>0</v>
      </c>
      <c r="D231" s="4">
        <v>2</v>
      </c>
      <c r="E231" s="4">
        <v>0</v>
      </c>
      <c r="F231" s="4">
        <f>ROUND(F209,O231)</f>
        <v>47349.23</v>
      </c>
      <c r="G231" s="4" t="s">
        <v>110</v>
      </c>
      <c r="H231" s="4" t="s">
        <v>83</v>
      </c>
      <c r="I231" s="4"/>
      <c r="J231" s="4"/>
      <c r="K231" s="4">
        <v>212</v>
      </c>
      <c r="L231" s="4">
        <v>30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47349.23</v>
      </c>
      <c r="X231" s="4">
        <v>1</v>
      </c>
      <c r="Y231" s="4">
        <v>47349.23</v>
      </c>
      <c r="Z231" s="4"/>
      <c r="AA231" s="4"/>
      <c r="AB231" s="4"/>
    </row>
    <row r="232" spans="1:28" x14ac:dyDescent="0.2">
      <c r="A232" s="4">
        <v>50</v>
      </c>
      <c r="B232" s="4">
        <v>1</v>
      </c>
      <c r="C232" s="4">
        <v>0</v>
      </c>
      <c r="D232" s="4">
        <v>2</v>
      </c>
      <c r="E232" s="4">
        <v>0</v>
      </c>
      <c r="F232" s="4">
        <f>ROUND(F219,O232)</f>
        <v>6412.9</v>
      </c>
      <c r="G232" s="4" t="s">
        <v>111</v>
      </c>
      <c r="H232" s="4" t="s">
        <v>112</v>
      </c>
      <c r="I232" s="4"/>
      <c r="J232" s="4"/>
      <c r="K232" s="4">
        <v>212</v>
      </c>
      <c r="L232" s="4">
        <v>31</v>
      </c>
      <c r="M232" s="4">
        <v>0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6412.9</v>
      </c>
      <c r="X232" s="4">
        <v>1</v>
      </c>
      <c r="Y232" s="4">
        <v>6412.9</v>
      </c>
      <c r="Z232" s="4"/>
      <c r="AA232" s="4"/>
      <c r="AB232" s="4"/>
    </row>
    <row r="234" spans="1:28" x14ac:dyDescent="0.2">
      <c r="A234">
        <v>71</v>
      </c>
      <c r="B234">
        <v>1</v>
      </c>
      <c r="D234">
        <v>200001</v>
      </c>
      <c r="E234">
        <v>69611698</v>
      </c>
      <c r="F234" t="s">
        <v>3</v>
      </c>
      <c r="G234" t="s">
        <v>3</v>
      </c>
      <c r="H234">
        <v>-1</v>
      </c>
      <c r="I234">
        <v>-1</v>
      </c>
    </row>
    <row r="237" spans="1:28" x14ac:dyDescent="0.2">
      <c r="A237">
        <v>70</v>
      </c>
      <c r="B237">
        <v>1</v>
      </c>
      <c r="D237">
        <v>1</v>
      </c>
      <c r="E237" t="s">
        <v>113</v>
      </c>
      <c r="F237" t="s">
        <v>114</v>
      </c>
      <c r="G237">
        <v>1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115</v>
      </c>
    </row>
    <row r="238" spans="1:28" x14ac:dyDescent="0.2">
      <c r="A238">
        <v>70</v>
      </c>
      <c r="B238">
        <v>1</v>
      </c>
      <c r="D238">
        <v>2</v>
      </c>
      <c r="E238" t="s">
        <v>116</v>
      </c>
      <c r="F238" t="s">
        <v>117</v>
      </c>
      <c r="G238">
        <v>0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118</v>
      </c>
    </row>
    <row r="239" spans="1:28" x14ac:dyDescent="0.2">
      <c r="A239">
        <v>70</v>
      </c>
      <c r="B239">
        <v>1</v>
      </c>
      <c r="D239">
        <v>3</v>
      </c>
      <c r="E239" t="s">
        <v>119</v>
      </c>
      <c r="F239" t="s">
        <v>120</v>
      </c>
      <c r="G239">
        <v>0</v>
      </c>
      <c r="H239">
        <v>0</v>
      </c>
      <c r="I239" t="s">
        <v>3</v>
      </c>
      <c r="J239">
        <v>1</v>
      </c>
      <c r="K239">
        <v>0</v>
      </c>
      <c r="L239" t="s">
        <v>3</v>
      </c>
      <c r="M239" t="s">
        <v>3</v>
      </c>
      <c r="N239">
        <v>0</v>
      </c>
      <c r="P239" t="s">
        <v>121</v>
      </c>
    </row>
    <row r="240" spans="1:28" x14ac:dyDescent="0.2">
      <c r="A240">
        <v>70</v>
      </c>
      <c r="B240">
        <v>1</v>
      </c>
      <c r="D240">
        <v>4</v>
      </c>
      <c r="E240" t="s">
        <v>122</v>
      </c>
      <c r="F240" t="s">
        <v>123</v>
      </c>
      <c r="G240">
        <v>0</v>
      </c>
      <c r="H240">
        <v>0</v>
      </c>
      <c r="I240" t="s">
        <v>124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125</v>
      </c>
    </row>
    <row r="241" spans="1:16" x14ac:dyDescent="0.2">
      <c r="A241">
        <v>70</v>
      </c>
      <c r="B241">
        <v>1</v>
      </c>
      <c r="D241">
        <v>5</v>
      </c>
      <c r="E241" t="s">
        <v>126</v>
      </c>
      <c r="F241" t="s">
        <v>127</v>
      </c>
      <c r="G241">
        <v>0</v>
      </c>
      <c r="H241">
        <v>0</v>
      </c>
      <c r="I241" t="s">
        <v>128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129</v>
      </c>
    </row>
    <row r="242" spans="1:16" x14ac:dyDescent="0.2">
      <c r="A242">
        <v>70</v>
      </c>
      <c r="B242">
        <v>1</v>
      </c>
      <c r="D242">
        <v>6</v>
      </c>
      <c r="E242" t="s">
        <v>130</v>
      </c>
      <c r="F242" t="s">
        <v>131</v>
      </c>
      <c r="G242">
        <v>0</v>
      </c>
      <c r="H242">
        <v>0</v>
      </c>
      <c r="I242" t="s">
        <v>132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133</v>
      </c>
    </row>
    <row r="243" spans="1:16" x14ac:dyDescent="0.2">
      <c r="A243">
        <v>70</v>
      </c>
      <c r="B243">
        <v>1</v>
      </c>
      <c r="D243">
        <v>7</v>
      </c>
      <c r="E243" t="s">
        <v>134</v>
      </c>
      <c r="F243" t="s">
        <v>135</v>
      </c>
      <c r="G243">
        <v>1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136</v>
      </c>
    </row>
    <row r="244" spans="1:16" x14ac:dyDescent="0.2">
      <c r="A244">
        <v>70</v>
      </c>
      <c r="B244">
        <v>1</v>
      </c>
      <c r="D244">
        <v>8</v>
      </c>
      <c r="E244" t="s">
        <v>137</v>
      </c>
      <c r="F244" t="s">
        <v>138</v>
      </c>
      <c r="G244">
        <v>0</v>
      </c>
      <c r="H244">
        <v>0</v>
      </c>
      <c r="I244" t="s">
        <v>139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140</v>
      </c>
    </row>
    <row r="245" spans="1:16" x14ac:dyDescent="0.2">
      <c r="A245">
        <v>70</v>
      </c>
      <c r="B245">
        <v>1</v>
      </c>
      <c r="D245">
        <v>9</v>
      </c>
      <c r="E245" t="s">
        <v>141</v>
      </c>
      <c r="F245" t="s">
        <v>142</v>
      </c>
      <c r="G245">
        <v>0</v>
      </c>
      <c r="H245">
        <v>0</v>
      </c>
      <c r="I245" t="s">
        <v>143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144</v>
      </c>
    </row>
    <row r="246" spans="1:16" x14ac:dyDescent="0.2">
      <c r="A246">
        <v>70</v>
      </c>
      <c r="B246">
        <v>1</v>
      </c>
      <c r="D246">
        <v>10</v>
      </c>
      <c r="E246" t="s">
        <v>145</v>
      </c>
      <c r="F246" t="s">
        <v>146</v>
      </c>
      <c r="G246">
        <v>0</v>
      </c>
      <c r="H246">
        <v>0</v>
      </c>
      <c r="I246" t="s">
        <v>147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148</v>
      </c>
    </row>
    <row r="247" spans="1:16" x14ac:dyDescent="0.2">
      <c r="A247">
        <v>70</v>
      </c>
      <c r="B247">
        <v>1</v>
      </c>
      <c r="D247">
        <v>11</v>
      </c>
      <c r="E247" t="s">
        <v>149</v>
      </c>
      <c r="F247" t="s">
        <v>150</v>
      </c>
      <c r="G247">
        <v>0</v>
      </c>
      <c r="H247">
        <v>0</v>
      </c>
      <c r="I247" t="s">
        <v>151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152</v>
      </c>
    </row>
    <row r="248" spans="1:16" x14ac:dyDescent="0.2">
      <c r="A248">
        <v>70</v>
      </c>
      <c r="B248">
        <v>1</v>
      </c>
      <c r="D248">
        <v>12</v>
      </c>
      <c r="E248" t="s">
        <v>153</v>
      </c>
      <c r="F248" t="s">
        <v>154</v>
      </c>
      <c r="G248">
        <v>0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">
      <c r="A249">
        <v>70</v>
      </c>
      <c r="B249">
        <v>1</v>
      </c>
      <c r="D249">
        <v>1</v>
      </c>
      <c r="E249" t="s">
        <v>155</v>
      </c>
      <c r="F249" t="s">
        <v>156</v>
      </c>
      <c r="G249">
        <v>0.9</v>
      </c>
      <c r="H249">
        <v>1</v>
      </c>
      <c r="I249" t="s">
        <v>157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2</v>
      </c>
      <c r="E250" t="s">
        <v>158</v>
      </c>
      <c r="F250" t="s">
        <v>159</v>
      </c>
      <c r="G250">
        <v>0.85</v>
      </c>
      <c r="H250">
        <v>1</v>
      </c>
      <c r="I250" t="s">
        <v>160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16" x14ac:dyDescent="0.2">
      <c r="A251">
        <v>70</v>
      </c>
      <c r="B251">
        <v>1</v>
      </c>
      <c r="D251">
        <v>3</v>
      </c>
      <c r="E251" t="s">
        <v>161</v>
      </c>
      <c r="F251" t="s">
        <v>162</v>
      </c>
      <c r="G251">
        <v>1</v>
      </c>
      <c r="H251">
        <v>0.85</v>
      </c>
      <c r="I251" t="s">
        <v>163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2" spans="1:16" x14ac:dyDescent="0.2">
      <c r="A252">
        <v>70</v>
      </c>
      <c r="B252">
        <v>1</v>
      </c>
      <c r="D252">
        <v>4</v>
      </c>
      <c r="E252" t="s">
        <v>164</v>
      </c>
      <c r="F252" t="s">
        <v>165</v>
      </c>
      <c r="G252">
        <v>1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5</v>
      </c>
      <c r="E253" t="s">
        <v>166</v>
      </c>
      <c r="F253" t="s">
        <v>167</v>
      </c>
      <c r="G253">
        <v>1</v>
      </c>
      <c r="H253">
        <v>0.8</v>
      </c>
      <c r="I253" t="s">
        <v>168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6</v>
      </c>
      <c r="E254" t="s">
        <v>169</v>
      </c>
      <c r="F254" t="s">
        <v>170</v>
      </c>
      <c r="G254">
        <v>0.85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7</v>
      </c>
      <c r="E255" t="s">
        <v>171</v>
      </c>
      <c r="F255" t="s">
        <v>172</v>
      </c>
      <c r="G255">
        <v>0.8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8</v>
      </c>
      <c r="E256" t="s">
        <v>173</v>
      </c>
      <c r="F256" t="s">
        <v>174</v>
      </c>
      <c r="G256">
        <v>0.7</v>
      </c>
      <c r="H256">
        <v>0</v>
      </c>
      <c r="I256" t="s">
        <v>3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40" x14ac:dyDescent="0.2">
      <c r="A257">
        <v>70</v>
      </c>
      <c r="B257">
        <v>1</v>
      </c>
      <c r="D257">
        <v>9</v>
      </c>
      <c r="E257" t="s">
        <v>175</v>
      </c>
      <c r="F257" t="s">
        <v>176</v>
      </c>
      <c r="G257">
        <v>0.9</v>
      </c>
      <c r="H257">
        <v>0</v>
      </c>
      <c r="I257" t="s">
        <v>3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</v>
      </c>
    </row>
    <row r="258" spans="1:40" x14ac:dyDescent="0.2">
      <c r="A258">
        <v>70</v>
      </c>
      <c r="B258">
        <v>1</v>
      </c>
      <c r="D258">
        <v>10</v>
      </c>
      <c r="E258" t="s">
        <v>177</v>
      </c>
      <c r="F258" t="s">
        <v>178</v>
      </c>
      <c r="G258">
        <v>0.6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40" x14ac:dyDescent="0.2">
      <c r="A259">
        <v>70</v>
      </c>
      <c r="B259">
        <v>1</v>
      </c>
      <c r="D259">
        <v>11</v>
      </c>
      <c r="E259" t="s">
        <v>179</v>
      </c>
      <c r="F259" t="s">
        <v>180</v>
      </c>
      <c r="G259">
        <v>1.2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0" spans="1:40" x14ac:dyDescent="0.2">
      <c r="A260">
        <v>70</v>
      </c>
      <c r="B260">
        <v>1</v>
      </c>
      <c r="D260">
        <v>12</v>
      </c>
      <c r="E260" t="s">
        <v>181</v>
      </c>
      <c r="F260" t="s">
        <v>182</v>
      </c>
      <c r="G260">
        <v>0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40" x14ac:dyDescent="0.2">
      <c r="A261">
        <v>70</v>
      </c>
      <c r="B261">
        <v>1</v>
      </c>
      <c r="D261">
        <v>13</v>
      </c>
      <c r="E261" t="s">
        <v>183</v>
      </c>
      <c r="F261" t="s">
        <v>184</v>
      </c>
      <c r="G261">
        <v>1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3" spans="1:40" x14ac:dyDescent="0.2">
      <c r="A263">
        <v>-1</v>
      </c>
    </row>
    <row r="265" spans="1:40" x14ac:dyDescent="0.2">
      <c r="A265" s="3">
        <v>75</v>
      </c>
      <c r="B265" s="3" t="s">
        <v>185</v>
      </c>
      <c r="C265" s="3">
        <v>2022</v>
      </c>
      <c r="D265" s="3">
        <v>0</v>
      </c>
      <c r="E265" s="3">
        <v>1</v>
      </c>
      <c r="F265" s="3">
        <v>0</v>
      </c>
      <c r="G265" s="3">
        <v>0</v>
      </c>
      <c r="H265" s="3">
        <v>1</v>
      </c>
      <c r="I265" s="3">
        <v>0</v>
      </c>
      <c r="J265" s="3">
        <v>1</v>
      </c>
      <c r="K265" s="3">
        <v>0</v>
      </c>
      <c r="L265" s="3">
        <v>0</v>
      </c>
      <c r="M265" s="3">
        <v>0</v>
      </c>
      <c r="N265" s="3">
        <v>109134551</v>
      </c>
      <c r="O265" s="3">
        <v>1</v>
      </c>
    </row>
    <row r="266" spans="1:40" x14ac:dyDescent="0.2">
      <c r="A266" s="5">
        <v>1</v>
      </c>
      <c r="B266" s="5" t="s">
        <v>186</v>
      </c>
      <c r="C266" s="5" t="s">
        <v>187</v>
      </c>
      <c r="D266" s="5">
        <v>2022</v>
      </c>
      <c r="E266" s="5">
        <v>1</v>
      </c>
      <c r="F266" s="5">
        <v>1</v>
      </c>
      <c r="G266" s="5">
        <v>1</v>
      </c>
      <c r="H266" s="5">
        <v>0</v>
      </c>
      <c r="I266" s="5">
        <v>2</v>
      </c>
      <c r="J266" s="5">
        <v>1</v>
      </c>
      <c r="K266" s="5">
        <v>7.53</v>
      </c>
      <c r="L266" s="5">
        <v>5.81</v>
      </c>
      <c r="M266" s="5">
        <v>1</v>
      </c>
      <c r="N266" s="5">
        <v>1</v>
      </c>
      <c r="O266" s="5">
        <v>7.53</v>
      </c>
      <c r="P266" s="5">
        <v>5.81</v>
      </c>
      <c r="Q266" s="5">
        <v>1</v>
      </c>
      <c r="R266" s="5" t="s">
        <v>3</v>
      </c>
      <c r="S266" s="5" t="s">
        <v>3</v>
      </c>
      <c r="T266" s="5" t="s">
        <v>3</v>
      </c>
      <c r="U266" s="5" t="s">
        <v>3</v>
      </c>
      <c r="V266" s="5" t="s">
        <v>3</v>
      </c>
      <c r="W266" s="5" t="s">
        <v>3</v>
      </c>
      <c r="X266" s="5" t="s">
        <v>3</v>
      </c>
      <c r="Y266" s="5" t="s">
        <v>3</v>
      </c>
      <c r="Z266" s="5" t="s">
        <v>3</v>
      </c>
      <c r="AA266" s="5" t="s">
        <v>3</v>
      </c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>
        <v>109134552</v>
      </c>
    </row>
    <row r="270" spans="1:40" x14ac:dyDescent="0.2">
      <c r="A270">
        <v>65</v>
      </c>
      <c r="C270">
        <v>1</v>
      </c>
      <c r="D270">
        <v>0</v>
      </c>
      <c r="E2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109134551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(Source!F187)/1000</f>
        <v>0</v>
      </c>
      <c r="F16" s="7">
        <f>(Source!F188)/1000</f>
        <v>3.5485799999999998</v>
      </c>
      <c r="G16" s="7">
        <f>(Source!F179)/1000</f>
        <v>47.349230000000006</v>
      </c>
      <c r="H16" s="7">
        <f>(Source!F189)/1000+(Source!F190)/1000</f>
        <v>6.4128999999999996</v>
      </c>
      <c r="I16" s="7">
        <f>E16+F16+G16+H16</f>
        <v>57.310710000000007</v>
      </c>
      <c r="J16" s="7">
        <f>(Source!F185)/1000</f>
        <v>4.3402599999999998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52022.96</v>
      </c>
      <c r="AU16" s="7">
        <v>47497.440000000002</v>
      </c>
      <c r="AV16" s="7">
        <v>0</v>
      </c>
      <c r="AW16" s="7">
        <v>47349.23</v>
      </c>
      <c r="AX16" s="7">
        <v>0</v>
      </c>
      <c r="AY16" s="7">
        <v>185.26</v>
      </c>
      <c r="AZ16" s="7">
        <v>39.909999999999997</v>
      </c>
      <c r="BA16" s="7">
        <v>4340.26</v>
      </c>
      <c r="BB16" s="7">
        <v>0</v>
      </c>
      <c r="BC16" s="7">
        <v>3548.58</v>
      </c>
      <c r="BD16" s="7">
        <v>6412.9</v>
      </c>
      <c r="BE16" s="7">
        <v>0</v>
      </c>
      <c r="BF16" s="7">
        <v>10.989000000000001</v>
      </c>
      <c r="BG16" s="7">
        <v>0.09</v>
      </c>
      <c r="BH16" s="7">
        <v>0</v>
      </c>
      <c r="BI16" s="7">
        <v>3222.69</v>
      </c>
      <c r="BJ16" s="7">
        <v>2065.06</v>
      </c>
      <c r="BK16" s="7">
        <v>57310.71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3.5485799999999998</v>
      </c>
      <c r="G18" s="8">
        <f>SUMIF(A16:A17,3,G16:G17)</f>
        <v>47.349230000000006</v>
      </c>
      <c r="H18" s="8">
        <f>SUMIF(A16:A17,3,H16:H17)</f>
        <v>6.4128999999999996</v>
      </c>
      <c r="I18" s="8">
        <f>SUMIF(A16:A17,3,I16:I17)</f>
        <v>57.310710000000007</v>
      </c>
      <c r="J18" s="8">
        <f>SUMIF(A16:A17,3,J16:J17)</f>
        <v>4.3402599999999998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52022.96</v>
      </c>
      <c r="G20" s="4" t="s">
        <v>27</v>
      </c>
      <c r="H20" s="4" t="s">
        <v>28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47497.440000000002</v>
      </c>
      <c r="G21" s="4" t="s">
        <v>29</v>
      </c>
      <c r="H21" s="4" t="s">
        <v>30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31</v>
      </c>
      <c r="H22" s="4" t="s">
        <v>32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47497.440000000002</v>
      </c>
      <c r="G23" s="4" t="s">
        <v>33</v>
      </c>
      <c r="H23" s="4" t="s">
        <v>34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148.21</v>
      </c>
      <c r="G24" s="4" t="s">
        <v>35</v>
      </c>
      <c r="H24" s="4" t="s">
        <v>36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37</v>
      </c>
      <c r="H25" s="4" t="s">
        <v>38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148.21</v>
      </c>
      <c r="G26" s="4" t="s">
        <v>39</v>
      </c>
      <c r="H26" s="4" t="s">
        <v>40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47349.23</v>
      </c>
      <c r="G27" s="4" t="s">
        <v>41</v>
      </c>
      <c r="H27" s="4" t="s">
        <v>42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43</v>
      </c>
      <c r="H28" s="4" t="s">
        <v>44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47349.23</v>
      </c>
      <c r="G29" s="4" t="s">
        <v>45</v>
      </c>
      <c r="H29" s="4" t="s">
        <v>46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185.26</v>
      </c>
      <c r="G30" s="4" t="s">
        <v>47</v>
      </c>
      <c r="H30" s="4" t="s">
        <v>48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49</v>
      </c>
      <c r="H31" s="4" t="s">
        <v>50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39.909999999999997</v>
      </c>
      <c r="G32" s="4" t="s">
        <v>51</v>
      </c>
      <c r="H32" s="4" t="s">
        <v>52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4340.26</v>
      </c>
      <c r="G33" s="4" t="s">
        <v>53</v>
      </c>
      <c r="H33" s="4" t="s">
        <v>54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55</v>
      </c>
      <c r="H34" s="4" t="s">
        <v>56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57</v>
      </c>
      <c r="H35" s="4" t="s">
        <v>58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3548.58</v>
      </c>
      <c r="G36" s="4" t="s">
        <v>59</v>
      </c>
      <c r="H36" s="4" t="s">
        <v>60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6412.9</v>
      </c>
      <c r="G37" s="4" t="s">
        <v>61</v>
      </c>
      <c r="H37" s="4" t="s">
        <v>62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63</v>
      </c>
      <c r="H38" s="4" t="s">
        <v>64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65</v>
      </c>
      <c r="H39" s="4" t="s">
        <v>66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10.989000000000001</v>
      </c>
      <c r="G40" s="4" t="s">
        <v>67</v>
      </c>
      <c r="H40" s="4" t="s">
        <v>68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0.09</v>
      </c>
      <c r="G41" s="4" t="s">
        <v>69</v>
      </c>
      <c r="H41" s="4" t="s">
        <v>70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71</v>
      </c>
      <c r="H42" s="4" t="s">
        <v>72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73</v>
      </c>
      <c r="H43" s="4" t="s">
        <v>74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3222.69</v>
      </c>
      <c r="G44" s="4" t="s">
        <v>75</v>
      </c>
      <c r="H44" s="4" t="s">
        <v>76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2065.06</v>
      </c>
      <c r="G45" s="4" t="s">
        <v>77</v>
      </c>
      <c r="H45" s="4" t="s">
        <v>78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57310.71</v>
      </c>
      <c r="G46" s="4" t="s">
        <v>79</v>
      </c>
      <c r="H46" s="4" t="s">
        <v>80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57310.71</v>
      </c>
      <c r="G47" s="4" t="s">
        <v>106</v>
      </c>
      <c r="H47" s="4" t="s">
        <v>107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3548.58</v>
      </c>
      <c r="G48" s="4" t="s">
        <v>108</v>
      </c>
      <c r="H48" s="4" t="s">
        <v>109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47349.23</v>
      </c>
      <c r="G49" s="4" t="s">
        <v>110</v>
      </c>
      <c r="H49" s="4" t="s">
        <v>83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6412.9</v>
      </c>
      <c r="G50" s="4" t="s">
        <v>111</v>
      </c>
      <c r="H50" s="4" t="s">
        <v>112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185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109134551</v>
      </c>
      <c r="O55" s="3">
        <v>1</v>
      </c>
    </row>
    <row r="56" spans="1:40" x14ac:dyDescent="0.2">
      <c r="A56" s="5">
        <v>1</v>
      </c>
      <c r="B56" s="5" t="s">
        <v>186</v>
      </c>
      <c r="C56" s="5" t="s">
        <v>187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109134552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109134551</v>
      </c>
      <c r="C1">
        <v>109134847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189</v>
      </c>
      <c r="J1" t="s">
        <v>3</v>
      </c>
      <c r="K1" t="s">
        <v>190</v>
      </c>
      <c r="L1">
        <v>1369</v>
      </c>
      <c r="N1">
        <v>1013</v>
      </c>
      <c r="O1" t="s">
        <v>191</v>
      </c>
      <c r="P1" t="s">
        <v>191</v>
      </c>
      <c r="Q1">
        <v>1</v>
      </c>
      <c r="W1">
        <v>0</v>
      </c>
      <c r="X1">
        <v>604758886</v>
      </c>
      <c r="Y1">
        <v>0.72899999999999998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2.4300000000000002</v>
      </c>
      <c r="AU1" t="s">
        <v>22</v>
      </c>
      <c r="AV1">
        <v>1</v>
      </c>
      <c r="AW1">
        <v>2</v>
      </c>
      <c r="AX1">
        <v>109134856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0.72899999999999998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ROUND((ROUND(AT1*CZ1,2)*0.3),6)</f>
        <v>7.0140000000000002</v>
      </c>
      <c r="DC1">
        <f>ROUND((ROUND(AT1*AG1,2)*0.3),6)</f>
        <v>0</v>
      </c>
    </row>
    <row r="2" spans="1:107" x14ac:dyDescent="0.2">
      <c r="A2">
        <f>ROW(Source!A28)</f>
        <v>28</v>
      </c>
      <c r="B2">
        <v>109134551</v>
      </c>
      <c r="C2">
        <v>109134847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98</v>
      </c>
      <c r="J2" t="s">
        <v>3</v>
      </c>
      <c r="K2" t="s">
        <v>192</v>
      </c>
      <c r="L2">
        <v>608254</v>
      </c>
      <c r="N2">
        <v>1013</v>
      </c>
      <c r="O2" t="s">
        <v>193</v>
      </c>
      <c r="P2" t="s">
        <v>193</v>
      </c>
      <c r="Q2">
        <v>1</v>
      </c>
      <c r="W2">
        <v>0</v>
      </c>
      <c r="X2">
        <v>-185737400</v>
      </c>
      <c r="Y2">
        <v>1.7999999999999999E-2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0.06</v>
      </c>
      <c r="AU2" t="s">
        <v>22</v>
      </c>
      <c r="AV2">
        <v>2</v>
      </c>
      <c r="AW2">
        <v>2</v>
      </c>
      <c r="AX2">
        <v>109134857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1.7999999999999999E-2</v>
      </c>
      <c r="CY2">
        <f>AD2</f>
        <v>0</v>
      </c>
      <c r="CZ2">
        <f>AH2</f>
        <v>0</v>
      </c>
      <c r="DA2">
        <f>AL2</f>
        <v>1</v>
      </c>
      <c r="DB2">
        <f>ROUND((ROUND(AT2*CZ2,2)*0.3),6)</f>
        <v>0</v>
      </c>
      <c r="DC2">
        <f>ROUND((ROUND(AT2*AG2,2)*0.3),6)</f>
        <v>0</v>
      </c>
    </row>
    <row r="3" spans="1:107" x14ac:dyDescent="0.2">
      <c r="A3">
        <f>ROW(Source!A28)</f>
        <v>28</v>
      </c>
      <c r="B3">
        <v>109134551</v>
      </c>
      <c r="C3">
        <v>109134847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194</v>
      </c>
      <c r="J3" t="s">
        <v>195</v>
      </c>
      <c r="K3" t="s">
        <v>196</v>
      </c>
      <c r="L3">
        <v>1368</v>
      </c>
      <c r="N3">
        <v>1011</v>
      </c>
      <c r="O3" t="s">
        <v>197</v>
      </c>
      <c r="P3" t="s">
        <v>197</v>
      </c>
      <c r="Q3">
        <v>1</v>
      </c>
      <c r="W3">
        <v>0</v>
      </c>
      <c r="X3">
        <v>783836208</v>
      </c>
      <c r="Y3">
        <v>1.2E-2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0.04</v>
      </c>
      <c r="AU3" t="s">
        <v>22</v>
      </c>
      <c r="AV3">
        <v>0</v>
      </c>
      <c r="AW3">
        <v>2</v>
      </c>
      <c r="AX3">
        <v>109134858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1.2E-2</v>
      </c>
      <c r="CY3">
        <f>AB3</f>
        <v>1124.33</v>
      </c>
      <c r="CZ3">
        <f>AF3</f>
        <v>134.65</v>
      </c>
      <c r="DA3">
        <f>AJ3</f>
        <v>8.35</v>
      </c>
      <c r="DB3">
        <f>ROUND((ROUND(AT3*CZ3,2)*0.3),6)</f>
        <v>1.617</v>
      </c>
      <c r="DC3">
        <f>ROUND((ROUND(AT3*AG3,2)*0.3),6)</f>
        <v>0.16200000000000001</v>
      </c>
    </row>
    <row r="4" spans="1:107" x14ac:dyDescent="0.2">
      <c r="A4">
        <f>ROW(Source!A28)</f>
        <v>28</v>
      </c>
      <c r="B4">
        <v>109134551</v>
      </c>
      <c r="C4">
        <v>109134847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198</v>
      </c>
      <c r="J4" t="s">
        <v>199</v>
      </c>
      <c r="K4" t="s">
        <v>200</v>
      </c>
      <c r="L4">
        <v>1368</v>
      </c>
      <c r="N4">
        <v>1011</v>
      </c>
      <c r="O4" t="s">
        <v>197</v>
      </c>
      <c r="P4" t="s">
        <v>197</v>
      </c>
      <c r="Q4">
        <v>1</v>
      </c>
      <c r="W4">
        <v>0</v>
      </c>
      <c r="X4">
        <v>-1784920055</v>
      </c>
      <c r="Y4">
        <v>6.0000000000000001E-3</v>
      </c>
      <c r="AA4">
        <v>0</v>
      </c>
      <c r="AB4">
        <v>776.81</v>
      </c>
      <c r="AC4">
        <v>400.9</v>
      </c>
      <c r="AD4">
        <v>0</v>
      </c>
      <c r="AE4">
        <v>0</v>
      </c>
      <c r="AF4">
        <v>131.44</v>
      </c>
      <c r="AG4">
        <v>11.6</v>
      </c>
      <c r="AH4">
        <v>0</v>
      </c>
      <c r="AI4">
        <v>1</v>
      </c>
      <c r="AJ4">
        <v>5.91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0.02</v>
      </c>
      <c r="AU4" t="s">
        <v>22</v>
      </c>
      <c r="AV4">
        <v>0</v>
      </c>
      <c r="AW4">
        <v>2</v>
      </c>
      <c r="AX4">
        <v>109134859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6.0000000000000001E-3</v>
      </c>
      <c r="CY4">
        <f>AB4</f>
        <v>776.81</v>
      </c>
      <c r="CZ4">
        <f>AF4</f>
        <v>131.44</v>
      </c>
      <c r="DA4">
        <f>AJ4</f>
        <v>5.91</v>
      </c>
      <c r="DB4">
        <f>ROUND((ROUND(AT4*CZ4,2)*0.3),6)</f>
        <v>0.78900000000000003</v>
      </c>
      <c r="DC4">
        <f>ROUND((ROUND(AT4*AG4,2)*0.3),6)</f>
        <v>6.9000000000000006E-2</v>
      </c>
    </row>
    <row r="5" spans="1:107" x14ac:dyDescent="0.2">
      <c r="A5">
        <f>ROW(Source!A28)</f>
        <v>28</v>
      </c>
      <c r="B5">
        <v>109134551</v>
      </c>
      <c r="C5">
        <v>109134847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201</v>
      </c>
      <c r="J5" t="s">
        <v>202</v>
      </c>
      <c r="K5" t="s">
        <v>203</v>
      </c>
      <c r="L5">
        <v>1368</v>
      </c>
      <c r="N5">
        <v>1011</v>
      </c>
      <c r="O5" t="s">
        <v>197</v>
      </c>
      <c r="P5" t="s">
        <v>197</v>
      </c>
      <c r="Q5">
        <v>1</v>
      </c>
      <c r="W5">
        <v>0</v>
      </c>
      <c r="X5">
        <v>1230759911</v>
      </c>
      <c r="Y5">
        <v>1.2E-2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22</v>
      </c>
      <c r="AV5">
        <v>0</v>
      </c>
      <c r="AW5">
        <v>2</v>
      </c>
      <c r="AX5">
        <v>109134860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1.2E-2</v>
      </c>
      <c r="CY5">
        <f>AB5</f>
        <v>1575.16</v>
      </c>
      <c r="CZ5">
        <f>AF5</f>
        <v>87.17</v>
      </c>
      <c r="DA5">
        <f>AJ5</f>
        <v>18.07</v>
      </c>
      <c r="DB5">
        <f>ROUND((ROUND(AT5*CZ5,2)*0.3),6)</f>
        <v>1.0469999999999999</v>
      </c>
      <c r="DC5">
        <f>ROUND((ROUND(AT5*AG5,2)*0.3),6)</f>
        <v>0.13800000000000001</v>
      </c>
    </row>
    <row r="6" spans="1:107" x14ac:dyDescent="0.2">
      <c r="A6">
        <f>ROW(Source!A28)</f>
        <v>28</v>
      </c>
      <c r="B6">
        <v>109134551</v>
      </c>
      <c r="C6">
        <v>109134847</v>
      </c>
      <c r="D6">
        <v>76370199</v>
      </c>
      <c r="E6">
        <v>1</v>
      </c>
      <c r="F6">
        <v>1</v>
      </c>
      <c r="G6">
        <v>1</v>
      </c>
      <c r="H6">
        <v>3</v>
      </c>
      <c r="I6" t="s">
        <v>204</v>
      </c>
      <c r="J6" t="s">
        <v>205</v>
      </c>
      <c r="K6" t="s">
        <v>206</v>
      </c>
      <c r="L6">
        <v>1346</v>
      </c>
      <c r="N6">
        <v>1009</v>
      </c>
      <c r="O6" t="s">
        <v>207</v>
      </c>
      <c r="P6" t="s">
        <v>207</v>
      </c>
      <c r="Q6">
        <v>1</v>
      </c>
      <c r="W6">
        <v>0</v>
      </c>
      <c r="X6">
        <v>30920770</v>
      </c>
      <c r="Y6">
        <v>0</v>
      </c>
      <c r="AA6">
        <v>83.44</v>
      </c>
      <c r="AB6">
        <v>0</v>
      </c>
      <c r="AC6">
        <v>0</v>
      </c>
      <c r="AD6">
        <v>0</v>
      </c>
      <c r="AE6">
        <v>9.0399999999999991</v>
      </c>
      <c r="AF6">
        <v>0</v>
      </c>
      <c r="AG6">
        <v>0</v>
      </c>
      <c r="AH6">
        <v>0</v>
      </c>
      <c r="AI6">
        <v>9.23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0.39</v>
      </c>
      <c r="AU6" t="s">
        <v>21</v>
      </c>
      <c r="AV6">
        <v>0</v>
      </c>
      <c r="AW6">
        <v>2</v>
      </c>
      <c r="AX6">
        <v>109134861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83.44</v>
      </c>
      <c r="CZ6">
        <f>AE6</f>
        <v>9.0399999999999991</v>
      </c>
      <c r="DA6">
        <f>AI6</f>
        <v>9.23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109134551</v>
      </c>
      <c r="C7">
        <v>109134847</v>
      </c>
      <c r="D7">
        <v>76423665</v>
      </c>
      <c r="E7">
        <v>1</v>
      </c>
      <c r="F7">
        <v>1</v>
      </c>
      <c r="G7">
        <v>1</v>
      </c>
      <c r="H7">
        <v>3</v>
      </c>
      <c r="I7" t="s">
        <v>208</v>
      </c>
      <c r="J7" t="s">
        <v>209</v>
      </c>
      <c r="K7" t="s">
        <v>210</v>
      </c>
      <c r="L7">
        <v>1358</v>
      </c>
      <c r="N7">
        <v>1010</v>
      </c>
      <c r="O7" t="s">
        <v>211</v>
      </c>
      <c r="P7" t="s">
        <v>211</v>
      </c>
      <c r="Q7">
        <v>10</v>
      </c>
      <c r="W7">
        <v>0</v>
      </c>
      <c r="X7">
        <v>-1035860104</v>
      </c>
      <c r="Y7">
        <v>0</v>
      </c>
      <c r="AA7">
        <v>995.51</v>
      </c>
      <c r="AB7">
        <v>0</v>
      </c>
      <c r="AC7">
        <v>0</v>
      </c>
      <c r="AD7">
        <v>0</v>
      </c>
      <c r="AE7">
        <v>40.9</v>
      </c>
      <c r="AF7">
        <v>0</v>
      </c>
      <c r="AG7">
        <v>0</v>
      </c>
      <c r="AH7">
        <v>0</v>
      </c>
      <c r="AI7">
        <v>24.34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</v>
      </c>
      <c r="AU7" t="s">
        <v>21</v>
      </c>
      <c r="AV7">
        <v>0</v>
      </c>
      <c r="AW7">
        <v>2</v>
      </c>
      <c r="AX7">
        <v>109134862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995.51</v>
      </c>
      <c r="CZ7">
        <f>AE7</f>
        <v>40.9</v>
      </c>
      <c r="DA7">
        <f>AI7</f>
        <v>24.34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ROW(Source!A28)</f>
        <v>28</v>
      </c>
      <c r="B8">
        <v>109134551</v>
      </c>
      <c r="C8">
        <v>109134847</v>
      </c>
      <c r="D8">
        <v>76432106</v>
      </c>
      <c r="E8">
        <v>1</v>
      </c>
      <c r="F8">
        <v>1</v>
      </c>
      <c r="G8">
        <v>1</v>
      </c>
      <c r="H8">
        <v>3</v>
      </c>
      <c r="I8" t="s">
        <v>212</v>
      </c>
      <c r="J8" t="s">
        <v>213</v>
      </c>
      <c r="K8" t="s">
        <v>214</v>
      </c>
      <c r="L8">
        <v>1374</v>
      </c>
      <c r="N8">
        <v>1013</v>
      </c>
      <c r="O8" t="s">
        <v>215</v>
      </c>
      <c r="P8" t="s">
        <v>215</v>
      </c>
      <c r="Q8">
        <v>1</v>
      </c>
      <c r="W8">
        <v>0</v>
      </c>
      <c r="X8">
        <v>-915781824</v>
      </c>
      <c r="Y8">
        <v>0</v>
      </c>
      <c r="AA8">
        <v>7.53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7.53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0.47</v>
      </c>
      <c r="AU8" t="s">
        <v>21</v>
      </c>
      <c r="AV8">
        <v>0</v>
      </c>
      <c r="AW8">
        <v>2</v>
      </c>
      <c r="AX8">
        <v>109134863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>AA8</f>
        <v>7.53</v>
      </c>
      <c r="CZ8">
        <f>AE8</f>
        <v>1</v>
      </c>
      <c r="DA8">
        <f>AI8</f>
        <v>7.53</v>
      </c>
      <c r="DB8">
        <f>ROUND((ROUND(AT8*CZ8,2)*0),6)</f>
        <v>0</v>
      </c>
      <c r="DC8">
        <f>ROUND((ROUND(AT8*AG8,2)*0),6)</f>
        <v>0</v>
      </c>
    </row>
    <row r="9" spans="1:107" x14ac:dyDescent="0.2">
      <c r="A9">
        <f>ROW(Source!A64)</f>
        <v>64</v>
      </c>
      <c r="B9">
        <v>109134551</v>
      </c>
      <c r="C9">
        <v>109134864</v>
      </c>
      <c r="D9">
        <v>76624295</v>
      </c>
      <c r="E9">
        <v>1</v>
      </c>
      <c r="F9">
        <v>1</v>
      </c>
      <c r="G9">
        <v>1</v>
      </c>
      <c r="H9">
        <v>1</v>
      </c>
      <c r="I9" t="s">
        <v>189</v>
      </c>
      <c r="J9" t="s">
        <v>3</v>
      </c>
      <c r="K9" t="s">
        <v>190</v>
      </c>
      <c r="L9">
        <v>1369</v>
      </c>
      <c r="N9">
        <v>1013</v>
      </c>
      <c r="O9" t="s">
        <v>191</v>
      </c>
      <c r="P9" t="s">
        <v>191</v>
      </c>
      <c r="Q9">
        <v>1</v>
      </c>
      <c r="W9">
        <v>0</v>
      </c>
      <c r="X9">
        <v>604758886</v>
      </c>
      <c r="Y9">
        <v>2.9159999999999999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2.4300000000000002</v>
      </c>
      <c r="AU9" t="s">
        <v>81</v>
      </c>
      <c r="AV9">
        <v>1</v>
      </c>
      <c r="AW9">
        <v>2</v>
      </c>
      <c r="AX9">
        <v>109134873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Y9*Source!I64</f>
        <v>2.9159999999999999</v>
      </c>
      <c r="CY9">
        <f>AD9</f>
        <v>9.6199999999999992</v>
      </c>
      <c r="CZ9">
        <f>AH9</f>
        <v>9.6199999999999992</v>
      </c>
      <c r="DA9">
        <f>AL9</f>
        <v>1</v>
      </c>
      <c r="DB9">
        <f>ROUND((ROUND(AT9*CZ9,2)*1.2),6)</f>
        <v>28.056000000000001</v>
      </c>
      <c r="DC9">
        <f>ROUND((ROUND(AT9*AG9,2)*1.2),6)</f>
        <v>0</v>
      </c>
    </row>
    <row r="10" spans="1:107" x14ac:dyDescent="0.2">
      <c r="A10">
        <f>ROW(Source!A64)</f>
        <v>64</v>
      </c>
      <c r="B10">
        <v>109134551</v>
      </c>
      <c r="C10">
        <v>109134864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98</v>
      </c>
      <c r="J10" t="s">
        <v>3</v>
      </c>
      <c r="K10" t="s">
        <v>192</v>
      </c>
      <c r="L10">
        <v>608254</v>
      </c>
      <c r="N10">
        <v>1013</v>
      </c>
      <c r="O10" t="s">
        <v>193</v>
      </c>
      <c r="P10" t="s">
        <v>193</v>
      </c>
      <c r="Q10">
        <v>1</v>
      </c>
      <c r="W10">
        <v>0</v>
      </c>
      <c r="X10">
        <v>-185737400</v>
      </c>
      <c r="Y10">
        <v>7.1999999999999995E-2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0.06</v>
      </c>
      <c r="AU10" t="s">
        <v>81</v>
      </c>
      <c r="AV10">
        <v>2</v>
      </c>
      <c r="AW10">
        <v>2</v>
      </c>
      <c r="AX10">
        <v>109134874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Y10*Source!I64</f>
        <v>7.1999999999999995E-2</v>
      </c>
      <c r="CY10">
        <f>AD10</f>
        <v>0</v>
      </c>
      <c r="CZ10">
        <f>AH10</f>
        <v>0</v>
      </c>
      <c r="DA10">
        <f>AL10</f>
        <v>1</v>
      </c>
      <c r="DB10">
        <f>ROUND((ROUND(AT10*CZ10,2)*1.2),6)</f>
        <v>0</v>
      </c>
      <c r="DC10">
        <f>ROUND((ROUND(AT10*AG10,2)*1.2),6)</f>
        <v>0</v>
      </c>
    </row>
    <row r="11" spans="1:107" x14ac:dyDescent="0.2">
      <c r="A11">
        <f>ROW(Source!A64)</f>
        <v>64</v>
      </c>
      <c r="B11">
        <v>109134551</v>
      </c>
      <c r="C11">
        <v>109134864</v>
      </c>
      <c r="D11">
        <v>76432618</v>
      </c>
      <c r="E11">
        <v>1</v>
      </c>
      <c r="F11">
        <v>1</v>
      </c>
      <c r="G11">
        <v>1</v>
      </c>
      <c r="H11">
        <v>2</v>
      </c>
      <c r="I11" t="s">
        <v>194</v>
      </c>
      <c r="J11" t="s">
        <v>195</v>
      </c>
      <c r="K11" t="s">
        <v>196</v>
      </c>
      <c r="L11">
        <v>1368</v>
      </c>
      <c r="N11">
        <v>1011</v>
      </c>
      <c r="O11" t="s">
        <v>197</v>
      </c>
      <c r="P11" t="s">
        <v>197</v>
      </c>
      <c r="Q11">
        <v>1</v>
      </c>
      <c r="W11">
        <v>0</v>
      </c>
      <c r="X11">
        <v>783836208</v>
      </c>
      <c r="Y11">
        <v>4.8000000000000001E-2</v>
      </c>
      <c r="AA11">
        <v>0</v>
      </c>
      <c r="AB11">
        <v>1124.33</v>
      </c>
      <c r="AC11">
        <v>466.56</v>
      </c>
      <c r="AD11">
        <v>0</v>
      </c>
      <c r="AE11">
        <v>0</v>
      </c>
      <c r="AF11">
        <v>134.65</v>
      </c>
      <c r="AG11">
        <v>13.5</v>
      </c>
      <c r="AH11">
        <v>0</v>
      </c>
      <c r="AI11">
        <v>1</v>
      </c>
      <c r="AJ11">
        <v>8.35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0.04</v>
      </c>
      <c r="AU11" t="s">
        <v>81</v>
      </c>
      <c r="AV11">
        <v>0</v>
      </c>
      <c r="AW11">
        <v>2</v>
      </c>
      <c r="AX11">
        <v>109134875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Y11*Source!I64</f>
        <v>4.8000000000000001E-2</v>
      </c>
      <c r="CY11">
        <f>AB11</f>
        <v>1124.33</v>
      </c>
      <c r="CZ11">
        <f>AF11</f>
        <v>134.65</v>
      </c>
      <c r="DA11">
        <f>AJ11</f>
        <v>8.35</v>
      </c>
      <c r="DB11">
        <f>ROUND((ROUND(AT11*CZ11,2)*1.2),6)</f>
        <v>6.468</v>
      </c>
      <c r="DC11">
        <f>ROUND((ROUND(AT11*AG11,2)*1.2),6)</f>
        <v>0.64800000000000002</v>
      </c>
    </row>
    <row r="12" spans="1:107" x14ac:dyDescent="0.2">
      <c r="A12">
        <f>ROW(Source!A64)</f>
        <v>64</v>
      </c>
      <c r="B12">
        <v>109134551</v>
      </c>
      <c r="C12">
        <v>109134864</v>
      </c>
      <c r="D12">
        <v>76432732</v>
      </c>
      <c r="E12">
        <v>1</v>
      </c>
      <c r="F12">
        <v>1</v>
      </c>
      <c r="G12">
        <v>1</v>
      </c>
      <c r="H12">
        <v>2</v>
      </c>
      <c r="I12" t="s">
        <v>198</v>
      </c>
      <c r="J12" t="s">
        <v>199</v>
      </c>
      <c r="K12" t="s">
        <v>200</v>
      </c>
      <c r="L12">
        <v>1368</v>
      </c>
      <c r="N12">
        <v>1011</v>
      </c>
      <c r="O12" t="s">
        <v>197</v>
      </c>
      <c r="P12" t="s">
        <v>197</v>
      </c>
      <c r="Q12">
        <v>1</v>
      </c>
      <c r="W12">
        <v>0</v>
      </c>
      <c r="X12">
        <v>-1784920055</v>
      </c>
      <c r="Y12">
        <v>2.4E-2</v>
      </c>
      <c r="AA12">
        <v>0</v>
      </c>
      <c r="AB12">
        <v>776.81</v>
      </c>
      <c r="AC12">
        <v>400.9</v>
      </c>
      <c r="AD12">
        <v>0</v>
      </c>
      <c r="AE12">
        <v>0</v>
      </c>
      <c r="AF12">
        <v>131.44</v>
      </c>
      <c r="AG12">
        <v>11.6</v>
      </c>
      <c r="AH12">
        <v>0</v>
      </c>
      <c r="AI12">
        <v>1</v>
      </c>
      <c r="AJ12">
        <v>5.91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0.02</v>
      </c>
      <c r="AU12" t="s">
        <v>81</v>
      </c>
      <c r="AV12">
        <v>0</v>
      </c>
      <c r="AW12">
        <v>2</v>
      </c>
      <c r="AX12">
        <v>109134876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Y12*Source!I64</f>
        <v>2.4E-2</v>
      </c>
      <c r="CY12">
        <f>AB12</f>
        <v>776.81</v>
      </c>
      <c r="CZ12">
        <f>AF12</f>
        <v>131.44</v>
      </c>
      <c r="DA12">
        <f>AJ12</f>
        <v>5.91</v>
      </c>
      <c r="DB12">
        <f>ROUND((ROUND(AT12*CZ12,2)*1.2),6)</f>
        <v>3.1560000000000001</v>
      </c>
      <c r="DC12">
        <f>ROUND((ROUND(AT12*AG12,2)*1.2),6)</f>
        <v>0.27600000000000002</v>
      </c>
    </row>
    <row r="13" spans="1:107" x14ac:dyDescent="0.2">
      <c r="A13">
        <f>ROW(Source!A64)</f>
        <v>64</v>
      </c>
      <c r="B13">
        <v>109134551</v>
      </c>
      <c r="C13">
        <v>109134864</v>
      </c>
      <c r="D13">
        <v>76434481</v>
      </c>
      <c r="E13">
        <v>1</v>
      </c>
      <c r="F13">
        <v>1</v>
      </c>
      <c r="G13">
        <v>1</v>
      </c>
      <c r="H13">
        <v>2</v>
      </c>
      <c r="I13" t="s">
        <v>201</v>
      </c>
      <c r="J13" t="s">
        <v>202</v>
      </c>
      <c r="K13" t="s">
        <v>203</v>
      </c>
      <c r="L13">
        <v>1368</v>
      </c>
      <c r="N13">
        <v>1011</v>
      </c>
      <c r="O13" t="s">
        <v>197</v>
      </c>
      <c r="P13" t="s">
        <v>197</v>
      </c>
      <c r="Q13">
        <v>1</v>
      </c>
      <c r="W13">
        <v>0</v>
      </c>
      <c r="X13">
        <v>1230759911</v>
      </c>
      <c r="Y13">
        <v>4.8000000000000001E-2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0.04</v>
      </c>
      <c r="AU13" t="s">
        <v>81</v>
      </c>
      <c r="AV13">
        <v>0</v>
      </c>
      <c r="AW13">
        <v>2</v>
      </c>
      <c r="AX13">
        <v>109134877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Y13*Source!I64</f>
        <v>4.8000000000000001E-2</v>
      </c>
      <c r="CY13">
        <f>AB13</f>
        <v>1575.16</v>
      </c>
      <c r="CZ13">
        <f>AF13</f>
        <v>87.17</v>
      </c>
      <c r="DA13">
        <f>AJ13</f>
        <v>18.07</v>
      </c>
      <c r="DB13">
        <f>ROUND((ROUND(AT13*CZ13,2)*1.2),6)</f>
        <v>4.1879999999999997</v>
      </c>
      <c r="DC13">
        <f>ROUND((ROUND(AT13*AG13,2)*1.2),6)</f>
        <v>0.55200000000000005</v>
      </c>
    </row>
    <row r="14" spans="1:107" x14ac:dyDescent="0.2">
      <c r="A14">
        <f>ROW(Source!A64)</f>
        <v>64</v>
      </c>
      <c r="B14">
        <v>109134551</v>
      </c>
      <c r="C14">
        <v>109134864</v>
      </c>
      <c r="D14">
        <v>76370199</v>
      </c>
      <c r="E14">
        <v>1</v>
      </c>
      <c r="F14">
        <v>1</v>
      </c>
      <c r="G14">
        <v>1</v>
      </c>
      <c r="H14">
        <v>3</v>
      </c>
      <c r="I14" t="s">
        <v>204</v>
      </c>
      <c r="J14" t="s">
        <v>205</v>
      </c>
      <c r="K14" t="s">
        <v>206</v>
      </c>
      <c r="L14">
        <v>1346</v>
      </c>
      <c r="N14">
        <v>1009</v>
      </c>
      <c r="O14" t="s">
        <v>207</v>
      </c>
      <c r="P14" t="s">
        <v>207</v>
      </c>
      <c r="Q14">
        <v>1</v>
      </c>
      <c r="W14">
        <v>0</v>
      </c>
      <c r="X14">
        <v>30920770</v>
      </c>
      <c r="Y14">
        <v>0.39</v>
      </c>
      <c r="AA14">
        <v>83.44</v>
      </c>
      <c r="AB14">
        <v>0</v>
      </c>
      <c r="AC14">
        <v>0</v>
      </c>
      <c r="AD14">
        <v>0</v>
      </c>
      <c r="AE14">
        <v>9.0399999999999991</v>
      </c>
      <c r="AF14">
        <v>0</v>
      </c>
      <c r="AG14">
        <v>0</v>
      </c>
      <c r="AH14">
        <v>0</v>
      </c>
      <c r="AI14">
        <v>9.23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0.39</v>
      </c>
      <c r="AU14" t="s">
        <v>3</v>
      </c>
      <c r="AV14">
        <v>0</v>
      </c>
      <c r="AW14">
        <v>2</v>
      </c>
      <c r="AX14">
        <v>109134878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Y14*Source!I64</f>
        <v>0.39</v>
      </c>
      <c r="CY14">
        <f>AA14</f>
        <v>83.44</v>
      </c>
      <c r="CZ14">
        <f>AE14</f>
        <v>9.0399999999999991</v>
      </c>
      <c r="DA14">
        <f>AI14</f>
        <v>9.23</v>
      </c>
      <c r="DB14">
        <f>ROUND(ROUND(AT14*CZ14,2),6)</f>
        <v>3.53</v>
      </c>
      <c r="DC14">
        <f>ROUND(ROUND(AT14*AG14,2),6)</f>
        <v>0</v>
      </c>
    </row>
    <row r="15" spans="1:107" x14ac:dyDescent="0.2">
      <c r="A15">
        <f>ROW(Source!A64)</f>
        <v>64</v>
      </c>
      <c r="B15">
        <v>109134551</v>
      </c>
      <c r="C15">
        <v>109134864</v>
      </c>
      <c r="D15">
        <v>76423665</v>
      </c>
      <c r="E15">
        <v>1</v>
      </c>
      <c r="F15">
        <v>1</v>
      </c>
      <c r="G15">
        <v>1</v>
      </c>
      <c r="H15">
        <v>3</v>
      </c>
      <c r="I15" t="s">
        <v>208</v>
      </c>
      <c r="J15" t="s">
        <v>209</v>
      </c>
      <c r="K15" t="s">
        <v>210</v>
      </c>
      <c r="L15">
        <v>1358</v>
      </c>
      <c r="N15">
        <v>1010</v>
      </c>
      <c r="O15" t="s">
        <v>211</v>
      </c>
      <c r="P15" t="s">
        <v>211</v>
      </c>
      <c r="Q15">
        <v>10</v>
      </c>
      <c r="W15">
        <v>0</v>
      </c>
      <c r="X15">
        <v>-1035860104</v>
      </c>
      <c r="Y15">
        <v>0.1</v>
      </c>
      <c r="AA15">
        <v>995.51</v>
      </c>
      <c r="AB15">
        <v>0</v>
      </c>
      <c r="AC15">
        <v>0</v>
      </c>
      <c r="AD15">
        <v>0</v>
      </c>
      <c r="AE15">
        <v>40.9</v>
      </c>
      <c r="AF15">
        <v>0</v>
      </c>
      <c r="AG15">
        <v>0</v>
      </c>
      <c r="AH15">
        <v>0</v>
      </c>
      <c r="AI15">
        <v>24.34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0.1</v>
      </c>
      <c r="AU15" t="s">
        <v>3</v>
      </c>
      <c r="AV15">
        <v>0</v>
      </c>
      <c r="AW15">
        <v>2</v>
      </c>
      <c r="AX15">
        <v>109134879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Y15*Source!I64</f>
        <v>0.1</v>
      </c>
      <c r="CY15">
        <f>AA15</f>
        <v>995.51</v>
      </c>
      <c r="CZ15">
        <f>AE15</f>
        <v>40.9</v>
      </c>
      <c r="DA15">
        <f>AI15</f>
        <v>24.34</v>
      </c>
      <c r="DB15">
        <f>ROUND(ROUND(AT15*CZ15,2),6)</f>
        <v>4.09</v>
      </c>
      <c r="DC15">
        <f>ROUND(ROUND(AT15*AG15,2),6)</f>
        <v>0</v>
      </c>
    </row>
    <row r="16" spans="1:107" x14ac:dyDescent="0.2">
      <c r="A16">
        <f>ROW(Source!A64)</f>
        <v>64</v>
      </c>
      <c r="B16">
        <v>109134551</v>
      </c>
      <c r="C16">
        <v>109134864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212</v>
      </c>
      <c r="J16" t="s">
        <v>213</v>
      </c>
      <c r="K16" t="s">
        <v>214</v>
      </c>
      <c r="L16">
        <v>1374</v>
      </c>
      <c r="N16">
        <v>1013</v>
      </c>
      <c r="O16" t="s">
        <v>215</v>
      </c>
      <c r="P16" t="s">
        <v>215</v>
      </c>
      <c r="Q16">
        <v>1</v>
      </c>
      <c r="W16">
        <v>0</v>
      </c>
      <c r="X16">
        <v>-915781824</v>
      </c>
      <c r="Y16">
        <v>0.47</v>
      </c>
      <c r="AA16">
        <v>7.53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7.53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0.47</v>
      </c>
      <c r="AU16" t="s">
        <v>3</v>
      </c>
      <c r="AV16">
        <v>0</v>
      </c>
      <c r="AW16">
        <v>2</v>
      </c>
      <c r="AX16">
        <v>109134880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Y16*Source!I64</f>
        <v>0.47</v>
      </c>
      <c r="CY16">
        <f>AA16</f>
        <v>7.53</v>
      </c>
      <c r="CZ16">
        <f>AE16</f>
        <v>1</v>
      </c>
      <c r="DA16">
        <f>AI16</f>
        <v>7.53</v>
      </c>
      <c r="DB16">
        <f>ROUND(ROUND(AT16*CZ16,2),6)</f>
        <v>0.47</v>
      </c>
      <c r="DC16">
        <f>ROUND(ROUND(AT16*AG16,2),6)</f>
        <v>0</v>
      </c>
    </row>
    <row r="17" spans="1:107" x14ac:dyDescent="0.2">
      <c r="A17">
        <f>ROW(Source!A136)</f>
        <v>136</v>
      </c>
      <c r="B17">
        <v>109134551</v>
      </c>
      <c r="C17">
        <v>109134882</v>
      </c>
      <c r="D17">
        <v>76739618</v>
      </c>
      <c r="E17">
        <v>1</v>
      </c>
      <c r="F17">
        <v>1</v>
      </c>
      <c r="G17">
        <v>1</v>
      </c>
      <c r="H17">
        <v>1</v>
      </c>
      <c r="I17" t="s">
        <v>216</v>
      </c>
      <c r="J17" t="s">
        <v>3</v>
      </c>
      <c r="K17" t="s">
        <v>217</v>
      </c>
      <c r="L17">
        <v>1369</v>
      </c>
      <c r="N17">
        <v>1013</v>
      </c>
      <c r="O17" t="s">
        <v>191</v>
      </c>
      <c r="P17" t="s">
        <v>191</v>
      </c>
      <c r="Q17">
        <v>1</v>
      </c>
      <c r="W17">
        <v>0</v>
      </c>
      <c r="X17">
        <v>-1607602112</v>
      </c>
      <c r="Y17">
        <v>3.24</v>
      </c>
      <c r="AA17">
        <v>0</v>
      </c>
      <c r="AB17">
        <v>0</v>
      </c>
      <c r="AC17">
        <v>0</v>
      </c>
      <c r="AD17">
        <v>14.09</v>
      </c>
      <c r="AE17">
        <v>0</v>
      </c>
      <c r="AF17">
        <v>0</v>
      </c>
      <c r="AG17">
        <v>0</v>
      </c>
      <c r="AH17">
        <v>14.09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2.7</v>
      </c>
      <c r="AU17" t="s">
        <v>81</v>
      </c>
      <c r="AV17">
        <v>1</v>
      </c>
      <c r="AW17">
        <v>2</v>
      </c>
      <c r="AX17">
        <v>109134885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Y17*Source!I136</f>
        <v>3.24</v>
      </c>
      <c r="CY17">
        <f t="shared" ref="CY17:CY22" si="0">AD17</f>
        <v>14.09</v>
      </c>
      <c r="CZ17">
        <f t="shared" ref="CZ17:CZ22" si="1">AH17</f>
        <v>14.09</v>
      </c>
      <c r="DA17">
        <f t="shared" ref="DA17:DA22" si="2">AL17</f>
        <v>1</v>
      </c>
      <c r="DB17">
        <f t="shared" ref="DB17:DB22" si="3">ROUND((ROUND(AT17*CZ17,2)*1.2),6)</f>
        <v>45.648000000000003</v>
      </c>
      <c r="DC17">
        <f t="shared" ref="DC17:DC22" si="4">ROUND((ROUND(AT17*AG17,2)*1.2),6)</f>
        <v>0</v>
      </c>
    </row>
    <row r="18" spans="1:107" x14ac:dyDescent="0.2">
      <c r="A18">
        <f>ROW(Source!A136)</f>
        <v>136</v>
      </c>
      <c r="B18">
        <v>109134551</v>
      </c>
      <c r="C18">
        <v>109134882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218</v>
      </c>
      <c r="J18" t="s">
        <v>3</v>
      </c>
      <c r="K18" t="s">
        <v>219</v>
      </c>
      <c r="L18">
        <v>1369</v>
      </c>
      <c r="N18">
        <v>1013</v>
      </c>
      <c r="O18" t="s">
        <v>191</v>
      </c>
      <c r="P18" t="s">
        <v>191</v>
      </c>
      <c r="Q18">
        <v>1</v>
      </c>
      <c r="W18">
        <v>0</v>
      </c>
      <c r="X18">
        <v>868395144</v>
      </c>
      <c r="Y18">
        <v>2.16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1.8</v>
      </c>
      <c r="AU18" t="s">
        <v>81</v>
      </c>
      <c r="AV18">
        <v>1</v>
      </c>
      <c r="AW18">
        <v>2</v>
      </c>
      <c r="AX18">
        <v>109134886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Y18*Source!I136</f>
        <v>2.16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19.812000000000001</v>
      </c>
      <c r="DC18">
        <f t="shared" si="4"/>
        <v>0</v>
      </c>
    </row>
    <row r="19" spans="1:107" x14ac:dyDescent="0.2">
      <c r="A19">
        <f>ROW(Source!A137)</f>
        <v>137</v>
      </c>
      <c r="B19">
        <v>109134551</v>
      </c>
      <c r="C19">
        <v>109134887</v>
      </c>
      <c r="D19">
        <v>76739566</v>
      </c>
      <c r="E19">
        <v>1</v>
      </c>
      <c r="F19">
        <v>1</v>
      </c>
      <c r="G19">
        <v>1</v>
      </c>
      <c r="H19">
        <v>1</v>
      </c>
      <c r="I19" t="s">
        <v>220</v>
      </c>
      <c r="J19" t="s">
        <v>3</v>
      </c>
      <c r="K19" t="s">
        <v>221</v>
      </c>
      <c r="L19">
        <v>1369</v>
      </c>
      <c r="N19">
        <v>1013</v>
      </c>
      <c r="O19" t="s">
        <v>191</v>
      </c>
      <c r="P19" t="s">
        <v>191</v>
      </c>
      <c r="Q19">
        <v>1</v>
      </c>
      <c r="W19">
        <v>0</v>
      </c>
      <c r="X19">
        <v>-1750091588</v>
      </c>
      <c r="Y19">
        <v>1.1639999999999999</v>
      </c>
      <c r="AA19">
        <v>0</v>
      </c>
      <c r="AB19">
        <v>0</v>
      </c>
      <c r="AC19">
        <v>0</v>
      </c>
      <c r="AD19">
        <v>11.09</v>
      </c>
      <c r="AE19">
        <v>0</v>
      </c>
      <c r="AF19">
        <v>0</v>
      </c>
      <c r="AG19">
        <v>0</v>
      </c>
      <c r="AH19">
        <v>11.09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0.97</v>
      </c>
      <c r="AU19" t="s">
        <v>81</v>
      </c>
      <c r="AV19">
        <v>1</v>
      </c>
      <c r="AW19">
        <v>2</v>
      </c>
      <c r="AX19">
        <v>109134890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Y19*Source!I137</f>
        <v>0</v>
      </c>
      <c r="CY19">
        <f t="shared" si="0"/>
        <v>11.09</v>
      </c>
      <c r="CZ19">
        <f t="shared" si="1"/>
        <v>11.09</v>
      </c>
      <c r="DA19">
        <f t="shared" si="2"/>
        <v>1</v>
      </c>
      <c r="DB19">
        <f t="shared" si="3"/>
        <v>12.912000000000001</v>
      </c>
      <c r="DC19">
        <f t="shared" si="4"/>
        <v>0</v>
      </c>
    </row>
    <row r="20" spans="1:107" x14ac:dyDescent="0.2">
      <c r="A20">
        <f>ROW(Source!A137)</f>
        <v>137</v>
      </c>
      <c r="B20">
        <v>109134551</v>
      </c>
      <c r="C20">
        <v>109134887</v>
      </c>
      <c r="D20">
        <v>76739618</v>
      </c>
      <c r="E20">
        <v>1</v>
      </c>
      <c r="F20">
        <v>1</v>
      </c>
      <c r="G20">
        <v>1</v>
      </c>
      <c r="H20">
        <v>1</v>
      </c>
      <c r="I20" t="s">
        <v>216</v>
      </c>
      <c r="J20" t="s">
        <v>3</v>
      </c>
      <c r="K20" t="s">
        <v>217</v>
      </c>
      <c r="L20">
        <v>1369</v>
      </c>
      <c r="N20">
        <v>1013</v>
      </c>
      <c r="O20" t="s">
        <v>191</v>
      </c>
      <c r="P20" t="s">
        <v>191</v>
      </c>
      <c r="Q20">
        <v>1</v>
      </c>
      <c r="W20">
        <v>0</v>
      </c>
      <c r="X20">
        <v>-1607602112</v>
      </c>
      <c r="Y20">
        <v>1.752</v>
      </c>
      <c r="AA20">
        <v>0</v>
      </c>
      <c r="AB20">
        <v>0</v>
      </c>
      <c r="AC20">
        <v>0</v>
      </c>
      <c r="AD20">
        <v>14.09</v>
      </c>
      <c r="AE20">
        <v>0</v>
      </c>
      <c r="AF20">
        <v>0</v>
      </c>
      <c r="AG20">
        <v>0</v>
      </c>
      <c r="AH20">
        <v>14.09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1.46</v>
      </c>
      <c r="AU20" t="s">
        <v>81</v>
      </c>
      <c r="AV20">
        <v>1</v>
      </c>
      <c r="AW20">
        <v>2</v>
      </c>
      <c r="AX20">
        <v>109134891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Y20*Source!I137</f>
        <v>0</v>
      </c>
      <c r="CY20">
        <f t="shared" si="0"/>
        <v>14.09</v>
      </c>
      <c r="CZ20">
        <f t="shared" si="1"/>
        <v>14.09</v>
      </c>
      <c r="DA20">
        <f t="shared" si="2"/>
        <v>1</v>
      </c>
      <c r="DB20">
        <f t="shared" si="3"/>
        <v>24.684000000000001</v>
      </c>
      <c r="DC20">
        <f t="shared" si="4"/>
        <v>0</v>
      </c>
    </row>
    <row r="21" spans="1:107" x14ac:dyDescent="0.2">
      <c r="A21">
        <f>ROW(Source!A138)</f>
        <v>138</v>
      </c>
      <c r="B21">
        <v>109134551</v>
      </c>
      <c r="C21">
        <v>109134892</v>
      </c>
      <c r="D21">
        <v>76739566</v>
      </c>
      <c r="E21">
        <v>1</v>
      </c>
      <c r="F21">
        <v>1</v>
      </c>
      <c r="G21">
        <v>1</v>
      </c>
      <c r="H21">
        <v>1</v>
      </c>
      <c r="I21" t="s">
        <v>220</v>
      </c>
      <c r="J21" t="s">
        <v>3</v>
      </c>
      <c r="K21" t="s">
        <v>221</v>
      </c>
      <c r="L21">
        <v>1369</v>
      </c>
      <c r="N21">
        <v>1013</v>
      </c>
      <c r="O21" t="s">
        <v>191</v>
      </c>
      <c r="P21" t="s">
        <v>191</v>
      </c>
      <c r="Q21">
        <v>1</v>
      </c>
      <c r="W21">
        <v>0</v>
      </c>
      <c r="X21">
        <v>-1750091588</v>
      </c>
      <c r="Y21">
        <v>0.78</v>
      </c>
      <c r="AA21">
        <v>0</v>
      </c>
      <c r="AB21">
        <v>0</v>
      </c>
      <c r="AC21">
        <v>0</v>
      </c>
      <c r="AD21">
        <v>11.09</v>
      </c>
      <c r="AE21">
        <v>0</v>
      </c>
      <c r="AF21">
        <v>0</v>
      </c>
      <c r="AG21">
        <v>0</v>
      </c>
      <c r="AH21">
        <v>11.09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0.65</v>
      </c>
      <c r="AU21" t="s">
        <v>81</v>
      </c>
      <c r="AV21">
        <v>1</v>
      </c>
      <c r="AW21">
        <v>2</v>
      </c>
      <c r="AX21">
        <v>109134895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Y21*Source!I138</f>
        <v>0.78</v>
      </c>
      <c r="CY21">
        <f t="shared" si="0"/>
        <v>11.09</v>
      </c>
      <c r="CZ21">
        <f t="shared" si="1"/>
        <v>11.09</v>
      </c>
      <c r="DA21">
        <f t="shared" si="2"/>
        <v>1</v>
      </c>
      <c r="DB21">
        <f t="shared" si="3"/>
        <v>8.6519999999999992</v>
      </c>
      <c r="DC21">
        <f t="shared" si="4"/>
        <v>0</v>
      </c>
    </row>
    <row r="22" spans="1:107" x14ac:dyDescent="0.2">
      <c r="A22">
        <f>ROW(Source!A138)</f>
        <v>138</v>
      </c>
      <c r="B22">
        <v>109134551</v>
      </c>
      <c r="C22">
        <v>109134892</v>
      </c>
      <c r="D22">
        <v>76739618</v>
      </c>
      <c r="E22">
        <v>1</v>
      </c>
      <c r="F22">
        <v>1</v>
      </c>
      <c r="G22">
        <v>1</v>
      </c>
      <c r="H22">
        <v>1</v>
      </c>
      <c r="I22" t="s">
        <v>216</v>
      </c>
      <c r="J22" t="s">
        <v>3</v>
      </c>
      <c r="K22" t="s">
        <v>217</v>
      </c>
      <c r="L22">
        <v>1369</v>
      </c>
      <c r="N22">
        <v>1013</v>
      </c>
      <c r="O22" t="s">
        <v>191</v>
      </c>
      <c r="P22" t="s">
        <v>191</v>
      </c>
      <c r="Q22">
        <v>1</v>
      </c>
      <c r="W22">
        <v>0</v>
      </c>
      <c r="X22">
        <v>-1607602112</v>
      </c>
      <c r="Y22">
        <v>1.1639999999999999</v>
      </c>
      <c r="AA22">
        <v>0</v>
      </c>
      <c r="AB22">
        <v>0</v>
      </c>
      <c r="AC22">
        <v>0</v>
      </c>
      <c r="AD22">
        <v>14.09</v>
      </c>
      <c r="AE22">
        <v>0</v>
      </c>
      <c r="AF22">
        <v>0</v>
      </c>
      <c r="AG22">
        <v>0</v>
      </c>
      <c r="AH22">
        <v>14.09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0.97</v>
      </c>
      <c r="AU22" t="s">
        <v>81</v>
      </c>
      <c r="AV22">
        <v>1</v>
      </c>
      <c r="AW22">
        <v>2</v>
      </c>
      <c r="AX22">
        <v>109134896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Y22*Source!I138</f>
        <v>1.1639999999999999</v>
      </c>
      <c r="CY22">
        <f t="shared" si="0"/>
        <v>14.09</v>
      </c>
      <c r="CZ22">
        <f t="shared" si="1"/>
        <v>14.09</v>
      </c>
      <c r="DA22">
        <f t="shared" si="2"/>
        <v>1</v>
      </c>
      <c r="DB22">
        <f t="shared" si="3"/>
        <v>16.404</v>
      </c>
      <c r="DC22">
        <f t="shared" si="4"/>
        <v>0</v>
      </c>
    </row>
    <row r="234" spans="9:9" x14ac:dyDescent="0.2">
      <c r="I2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109134856</v>
      </c>
      <c r="C1">
        <v>109134847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189</v>
      </c>
      <c r="J1" t="s">
        <v>3</v>
      </c>
      <c r="K1" t="s">
        <v>190</v>
      </c>
      <c r="L1">
        <v>1369</v>
      </c>
      <c r="N1">
        <v>1013</v>
      </c>
      <c r="O1" t="s">
        <v>191</v>
      </c>
      <c r="P1" t="s">
        <v>191</v>
      </c>
      <c r="Q1">
        <v>1</v>
      </c>
      <c r="X1">
        <v>2.4300000000000002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22</v>
      </c>
      <c r="AG1">
        <v>0.72899999999999998</v>
      </c>
      <c r="AH1">
        <v>2</v>
      </c>
      <c r="AI1">
        <v>109134848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109134857</v>
      </c>
      <c r="C2">
        <v>109134847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98</v>
      </c>
      <c r="J2" t="s">
        <v>3</v>
      </c>
      <c r="K2" t="s">
        <v>192</v>
      </c>
      <c r="L2">
        <v>608254</v>
      </c>
      <c r="N2">
        <v>1013</v>
      </c>
      <c r="O2" t="s">
        <v>193</v>
      </c>
      <c r="P2" t="s">
        <v>193</v>
      </c>
      <c r="Q2">
        <v>1</v>
      </c>
      <c r="X2">
        <v>0.06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1.7999999999999999E-2</v>
      </c>
      <c r="AH2">
        <v>2</v>
      </c>
      <c r="AI2">
        <v>109134849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109134858</v>
      </c>
      <c r="C3">
        <v>109134847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194</v>
      </c>
      <c r="J3" t="s">
        <v>195</v>
      </c>
      <c r="K3" t="s">
        <v>196</v>
      </c>
      <c r="L3">
        <v>1368</v>
      </c>
      <c r="N3">
        <v>1011</v>
      </c>
      <c r="O3" t="s">
        <v>197</v>
      </c>
      <c r="P3" t="s">
        <v>197</v>
      </c>
      <c r="Q3">
        <v>1</v>
      </c>
      <c r="X3">
        <v>0.04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1.2E-2</v>
      </c>
      <c r="AH3">
        <v>2</v>
      </c>
      <c r="AI3">
        <v>109134850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109134859</v>
      </c>
      <c r="C4">
        <v>109134847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198</v>
      </c>
      <c r="J4" t="s">
        <v>199</v>
      </c>
      <c r="K4" t="s">
        <v>200</v>
      </c>
      <c r="L4">
        <v>1368</v>
      </c>
      <c r="N4">
        <v>1011</v>
      </c>
      <c r="O4" t="s">
        <v>197</v>
      </c>
      <c r="P4" t="s">
        <v>197</v>
      </c>
      <c r="Q4">
        <v>1</v>
      </c>
      <c r="X4">
        <v>0.02</v>
      </c>
      <c r="Y4">
        <v>0</v>
      </c>
      <c r="Z4">
        <v>131.44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6.0000000000000001E-3</v>
      </c>
      <c r="AH4">
        <v>2</v>
      </c>
      <c r="AI4">
        <v>109134851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109134860</v>
      </c>
      <c r="C5">
        <v>109134847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201</v>
      </c>
      <c r="J5" t="s">
        <v>202</v>
      </c>
      <c r="K5" t="s">
        <v>203</v>
      </c>
      <c r="L5">
        <v>1368</v>
      </c>
      <c r="N5">
        <v>1011</v>
      </c>
      <c r="O5" t="s">
        <v>197</v>
      </c>
      <c r="P5" t="s">
        <v>197</v>
      </c>
      <c r="Q5">
        <v>1</v>
      </c>
      <c r="X5">
        <v>0.04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1.2E-2</v>
      </c>
      <c r="AH5">
        <v>2</v>
      </c>
      <c r="AI5">
        <v>109134852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109134861</v>
      </c>
      <c r="C6">
        <v>109134847</v>
      </c>
      <c r="D6">
        <v>76370199</v>
      </c>
      <c r="E6">
        <v>1</v>
      </c>
      <c r="F6">
        <v>1</v>
      </c>
      <c r="G6">
        <v>1</v>
      </c>
      <c r="H6">
        <v>3</v>
      </c>
      <c r="I6" t="s">
        <v>204</v>
      </c>
      <c r="J6" t="s">
        <v>205</v>
      </c>
      <c r="K6" t="s">
        <v>206</v>
      </c>
      <c r="L6">
        <v>1346</v>
      </c>
      <c r="N6">
        <v>1009</v>
      </c>
      <c r="O6" t="s">
        <v>207</v>
      </c>
      <c r="P6" t="s">
        <v>207</v>
      </c>
      <c r="Q6">
        <v>1</v>
      </c>
      <c r="X6">
        <v>0.39</v>
      </c>
      <c r="Y6">
        <v>9.0399999999999991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109134853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109134862</v>
      </c>
      <c r="C7">
        <v>109134847</v>
      </c>
      <c r="D7">
        <v>76423665</v>
      </c>
      <c r="E7">
        <v>1</v>
      </c>
      <c r="F7">
        <v>1</v>
      </c>
      <c r="G7">
        <v>1</v>
      </c>
      <c r="H7">
        <v>3</v>
      </c>
      <c r="I7" t="s">
        <v>208</v>
      </c>
      <c r="J7" t="s">
        <v>209</v>
      </c>
      <c r="K7" t="s">
        <v>210</v>
      </c>
      <c r="L7">
        <v>1358</v>
      </c>
      <c r="N7">
        <v>1010</v>
      </c>
      <c r="O7" t="s">
        <v>211</v>
      </c>
      <c r="P7" t="s">
        <v>211</v>
      </c>
      <c r="Q7">
        <v>10</v>
      </c>
      <c r="X7">
        <v>0.1</v>
      </c>
      <c r="Y7">
        <v>40.9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109134854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109134863</v>
      </c>
      <c r="C8">
        <v>109134847</v>
      </c>
      <c r="D8">
        <v>76432106</v>
      </c>
      <c r="E8">
        <v>1</v>
      </c>
      <c r="F8">
        <v>1</v>
      </c>
      <c r="G8">
        <v>1</v>
      </c>
      <c r="H8">
        <v>3</v>
      </c>
      <c r="I8" t="s">
        <v>212</v>
      </c>
      <c r="J8" t="s">
        <v>213</v>
      </c>
      <c r="K8" t="s">
        <v>214</v>
      </c>
      <c r="L8">
        <v>1374</v>
      </c>
      <c r="N8">
        <v>1013</v>
      </c>
      <c r="O8" t="s">
        <v>215</v>
      </c>
      <c r="P8" t="s">
        <v>215</v>
      </c>
      <c r="Q8">
        <v>1</v>
      </c>
      <c r="X8">
        <v>0.47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0</v>
      </c>
      <c r="AH8">
        <v>2</v>
      </c>
      <c r="AI8">
        <v>109134855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109134873</v>
      </c>
      <c r="C9">
        <v>109134864</v>
      </c>
      <c r="D9">
        <v>76624295</v>
      </c>
      <c r="E9">
        <v>1</v>
      </c>
      <c r="F9">
        <v>1</v>
      </c>
      <c r="G9">
        <v>1</v>
      </c>
      <c r="H9">
        <v>1</v>
      </c>
      <c r="I9" t="s">
        <v>189</v>
      </c>
      <c r="J9" t="s">
        <v>3</v>
      </c>
      <c r="K9" t="s">
        <v>190</v>
      </c>
      <c r="L9">
        <v>1369</v>
      </c>
      <c r="N9">
        <v>1013</v>
      </c>
      <c r="O9" t="s">
        <v>191</v>
      </c>
      <c r="P9" t="s">
        <v>191</v>
      </c>
      <c r="Q9">
        <v>1</v>
      </c>
      <c r="X9">
        <v>2.4300000000000002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81</v>
      </c>
      <c r="AG9">
        <v>2.9159999999999999</v>
      </c>
      <c r="AH9">
        <v>2</v>
      </c>
      <c r="AI9">
        <v>109134865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109134874</v>
      </c>
      <c r="C10">
        <v>109134864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98</v>
      </c>
      <c r="J10" t="s">
        <v>3</v>
      </c>
      <c r="K10" t="s">
        <v>192</v>
      </c>
      <c r="L10">
        <v>608254</v>
      </c>
      <c r="N10">
        <v>1013</v>
      </c>
      <c r="O10" t="s">
        <v>193</v>
      </c>
      <c r="P10" t="s">
        <v>193</v>
      </c>
      <c r="Q10">
        <v>1</v>
      </c>
      <c r="X10">
        <v>0.06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81</v>
      </c>
      <c r="AG10">
        <v>7.1999999999999995E-2</v>
      </c>
      <c r="AH10">
        <v>2</v>
      </c>
      <c r="AI10">
        <v>109134866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109134875</v>
      </c>
      <c r="C11">
        <v>109134864</v>
      </c>
      <c r="D11">
        <v>76432618</v>
      </c>
      <c r="E11">
        <v>1</v>
      </c>
      <c r="F11">
        <v>1</v>
      </c>
      <c r="G11">
        <v>1</v>
      </c>
      <c r="H11">
        <v>2</v>
      </c>
      <c r="I11" t="s">
        <v>194</v>
      </c>
      <c r="J11" t="s">
        <v>195</v>
      </c>
      <c r="K11" t="s">
        <v>196</v>
      </c>
      <c r="L11">
        <v>1368</v>
      </c>
      <c r="N11">
        <v>1011</v>
      </c>
      <c r="O11" t="s">
        <v>197</v>
      </c>
      <c r="P11" t="s">
        <v>197</v>
      </c>
      <c r="Q11">
        <v>1</v>
      </c>
      <c r="X11">
        <v>0.04</v>
      </c>
      <c r="Y11">
        <v>0</v>
      </c>
      <c r="Z11">
        <v>134.65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81</v>
      </c>
      <c r="AG11">
        <v>4.8000000000000001E-2</v>
      </c>
      <c r="AH11">
        <v>2</v>
      </c>
      <c r="AI11">
        <v>109134867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109134876</v>
      </c>
      <c r="C12">
        <v>109134864</v>
      </c>
      <c r="D12">
        <v>76432732</v>
      </c>
      <c r="E12">
        <v>1</v>
      </c>
      <c r="F12">
        <v>1</v>
      </c>
      <c r="G12">
        <v>1</v>
      </c>
      <c r="H12">
        <v>2</v>
      </c>
      <c r="I12" t="s">
        <v>198</v>
      </c>
      <c r="J12" t="s">
        <v>199</v>
      </c>
      <c r="K12" t="s">
        <v>200</v>
      </c>
      <c r="L12">
        <v>1368</v>
      </c>
      <c r="N12">
        <v>1011</v>
      </c>
      <c r="O12" t="s">
        <v>197</v>
      </c>
      <c r="P12" t="s">
        <v>197</v>
      </c>
      <c r="Q12">
        <v>1</v>
      </c>
      <c r="X12">
        <v>0.02</v>
      </c>
      <c r="Y12">
        <v>0</v>
      </c>
      <c r="Z12">
        <v>131.44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81</v>
      </c>
      <c r="AG12">
        <v>2.4E-2</v>
      </c>
      <c r="AH12">
        <v>2</v>
      </c>
      <c r="AI12">
        <v>109134868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109134877</v>
      </c>
      <c r="C13">
        <v>109134864</v>
      </c>
      <c r="D13">
        <v>76434481</v>
      </c>
      <c r="E13">
        <v>1</v>
      </c>
      <c r="F13">
        <v>1</v>
      </c>
      <c r="G13">
        <v>1</v>
      </c>
      <c r="H13">
        <v>2</v>
      </c>
      <c r="I13" t="s">
        <v>201</v>
      </c>
      <c r="J13" t="s">
        <v>202</v>
      </c>
      <c r="K13" t="s">
        <v>203</v>
      </c>
      <c r="L13">
        <v>1368</v>
      </c>
      <c r="N13">
        <v>1011</v>
      </c>
      <c r="O13" t="s">
        <v>197</v>
      </c>
      <c r="P13" t="s">
        <v>197</v>
      </c>
      <c r="Q13">
        <v>1</v>
      </c>
      <c r="X13">
        <v>0.04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81</v>
      </c>
      <c r="AG13">
        <v>4.8000000000000001E-2</v>
      </c>
      <c r="AH13">
        <v>2</v>
      </c>
      <c r="AI13">
        <v>109134869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ROW(Source!A64)</f>
        <v>64</v>
      </c>
      <c r="B14">
        <v>109134878</v>
      </c>
      <c r="C14">
        <v>109134864</v>
      </c>
      <c r="D14">
        <v>76370199</v>
      </c>
      <c r="E14">
        <v>1</v>
      </c>
      <c r="F14">
        <v>1</v>
      </c>
      <c r="G14">
        <v>1</v>
      </c>
      <c r="H14">
        <v>3</v>
      </c>
      <c r="I14" t="s">
        <v>204</v>
      </c>
      <c r="J14" t="s">
        <v>205</v>
      </c>
      <c r="K14" t="s">
        <v>206</v>
      </c>
      <c r="L14">
        <v>1346</v>
      </c>
      <c r="N14">
        <v>1009</v>
      </c>
      <c r="O14" t="s">
        <v>207</v>
      </c>
      <c r="P14" t="s">
        <v>207</v>
      </c>
      <c r="Q14">
        <v>1</v>
      </c>
      <c r="X14">
        <v>0.39</v>
      </c>
      <c r="Y14">
        <v>9.0399999999999991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0.39</v>
      </c>
      <c r="AH14">
        <v>2</v>
      </c>
      <c r="AI14">
        <v>109134870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ROW(Source!A64)</f>
        <v>64</v>
      </c>
      <c r="B15">
        <v>109134879</v>
      </c>
      <c r="C15">
        <v>109134864</v>
      </c>
      <c r="D15">
        <v>76423665</v>
      </c>
      <c r="E15">
        <v>1</v>
      </c>
      <c r="F15">
        <v>1</v>
      </c>
      <c r="G15">
        <v>1</v>
      </c>
      <c r="H15">
        <v>3</v>
      </c>
      <c r="I15" t="s">
        <v>208</v>
      </c>
      <c r="J15" t="s">
        <v>209</v>
      </c>
      <c r="K15" t="s">
        <v>210</v>
      </c>
      <c r="L15">
        <v>1358</v>
      </c>
      <c r="N15">
        <v>1010</v>
      </c>
      <c r="O15" t="s">
        <v>211</v>
      </c>
      <c r="P15" t="s">
        <v>211</v>
      </c>
      <c r="Q15">
        <v>10</v>
      </c>
      <c r="X15">
        <v>0.1</v>
      </c>
      <c r="Y15">
        <v>40.9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</v>
      </c>
      <c r="AH15">
        <v>2</v>
      </c>
      <c r="AI15">
        <v>109134871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ROW(Source!A64)</f>
        <v>64</v>
      </c>
      <c r="B16">
        <v>109134880</v>
      </c>
      <c r="C16">
        <v>109134864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212</v>
      </c>
      <c r="J16" t="s">
        <v>213</v>
      </c>
      <c r="K16" t="s">
        <v>214</v>
      </c>
      <c r="L16">
        <v>1374</v>
      </c>
      <c r="N16">
        <v>1013</v>
      </c>
      <c r="O16" t="s">
        <v>215</v>
      </c>
      <c r="P16" t="s">
        <v>215</v>
      </c>
      <c r="Q16">
        <v>1</v>
      </c>
      <c r="X16">
        <v>0.47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0.47</v>
      </c>
      <c r="AH16">
        <v>2</v>
      </c>
      <c r="AI16">
        <v>109134872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ROW(Source!A136)</f>
        <v>136</v>
      </c>
      <c r="B17">
        <v>109134885</v>
      </c>
      <c r="C17">
        <v>109134882</v>
      </c>
      <c r="D17">
        <v>76739618</v>
      </c>
      <c r="E17">
        <v>1</v>
      </c>
      <c r="F17">
        <v>1</v>
      </c>
      <c r="G17">
        <v>1</v>
      </c>
      <c r="H17">
        <v>1</v>
      </c>
      <c r="I17" t="s">
        <v>216</v>
      </c>
      <c r="J17" t="s">
        <v>3</v>
      </c>
      <c r="K17" t="s">
        <v>217</v>
      </c>
      <c r="L17">
        <v>1369</v>
      </c>
      <c r="N17">
        <v>1013</v>
      </c>
      <c r="O17" t="s">
        <v>191</v>
      </c>
      <c r="P17" t="s">
        <v>191</v>
      </c>
      <c r="Q17">
        <v>1</v>
      </c>
      <c r="X17">
        <v>2.7</v>
      </c>
      <c r="Y17">
        <v>0</v>
      </c>
      <c r="Z17">
        <v>0</v>
      </c>
      <c r="AA17">
        <v>0</v>
      </c>
      <c r="AB17">
        <v>14.09</v>
      </c>
      <c r="AC17">
        <v>0</v>
      </c>
      <c r="AD17">
        <v>1</v>
      </c>
      <c r="AE17">
        <v>1</v>
      </c>
      <c r="AF17" t="s">
        <v>81</v>
      </c>
      <c r="AG17">
        <v>3.24</v>
      </c>
      <c r="AH17">
        <v>2</v>
      </c>
      <c r="AI17">
        <v>109134883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ROW(Source!A136)</f>
        <v>136</v>
      </c>
      <c r="B18">
        <v>109134886</v>
      </c>
      <c r="C18">
        <v>109134882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218</v>
      </c>
      <c r="J18" t="s">
        <v>3</v>
      </c>
      <c r="K18" t="s">
        <v>219</v>
      </c>
      <c r="L18">
        <v>1369</v>
      </c>
      <c r="N18">
        <v>1013</v>
      </c>
      <c r="O18" t="s">
        <v>191</v>
      </c>
      <c r="P18" t="s">
        <v>191</v>
      </c>
      <c r="Q18">
        <v>1</v>
      </c>
      <c r="X18">
        <v>1.8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81</v>
      </c>
      <c r="AG18">
        <v>2.16</v>
      </c>
      <c r="AH18">
        <v>2</v>
      </c>
      <c r="AI18">
        <v>109134884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ROW(Source!A137)</f>
        <v>137</v>
      </c>
      <c r="B19">
        <v>109134890</v>
      </c>
      <c r="C19">
        <v>109134887</v>
      </c>
      <c r="D19">
        <v>76739566</v>
      </c>
      <c r="E19">
        <v>1</v>
      </c>
      <c r="F19">
        <v>1</v>
      </c>
      <c r="G19">
        <v>1</v>
      </c>
      <c r="H19">
        <v>1</v>
      </c>
      <c r="I19" t="s">
        <v>220</v>
      </c>
      <c r="J19" t="s">
        <v>3</v>
      </c>
      <c r="K19" t="s">
        <v>221</v>
      </c>
      <c r="L19">
        <v>1369</v>
      </c>
      <c r="N19">
        <v>1013</v>
      </c>
      <c r="O19" t="s">
        <v>191</v>
      </c>
      <c r="P19" t="s">
        <v>191</v>
      </c>
      <c r="Q19">
        <v>1</v>
      </c>
      <c r="X19">
        <v>0.97</v>
      </c>
      <c r="Y19">
        <v>0</v>
      </c>
      <c r="Z19">
        <v>0</v>
      </c>
      <c r="AA19">
        <v>0</v>
      </c>
      <c r="AB19">
        <v>11.09</v>
      </c>
      <c r="AC19">
        <v>0</v>
      </c>
      <c r="AD19">
        <v>1</v>
      </c>
      <c r="AE19">
        <v>1</v>
      </c>
      <c r="AF19" t="s">
        <v>81</v>
      </c>
      <c r="AG19">
        <v>1.1639999999999999</v>
      </c>
      <c r="AH19">
        <v>2</v>
      </c>
      <c r="AI19">
        <v>109134888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ROW(Source!A137)</f>
        <v>137</v>
      </c>
      <c r="B20">
        <v>109134891</v>
      </c>
      <c r="C20">
        <v>109134887</v>
      </c>
      <c r="D20">
        <v>76739618</v>
      </c>
      <c r="E20">
        <v>1</v>
      </c>
      <c r="F20">
        <v>1</v>
      </c>
      <c r="G20">
        <v>1</v>
      </c>
      <c r="H20">
        <v>1</v>
      </c>
      <c r="I20" t="s">
        <v>216</v>
      </c>
      <c r="J20" t="s">
        <v>3</v>
      </c>
      <c r="K20" t="s">
        <v>217</v>
      </c>
      <c r="L20">
        <v>1369</v>
      </c>
      <c r="N20">
        <v>1013</v>
      </c>
      <c r="O20" t="s">
        <v>191</v>
      </c>
      <c r="P20" t="s">
        <v>191</v>
      </c>
      <c r="Q20">
        <v>1</v>
      </c>
      <c r="X20">
        <v>1.46</v>
      </c>
      <c r="Y20">
        <v>0</v>
      </c>
      <c r="Z20">
        <v>0</v>
      </c>
      <c r="AA20">
        <v>0</v>
      </c>
      <c r="AB20">
        <v>14.09</v>
      </c>
      <c r="AC20">
        <v>0</v>
      </c>
      <c r="AD20">
        <v>1</v>
      </c>
      <c r="AE20">
        <v>1</v>
      </c>
      <c r="AF20" t="s">
        <v>81</v>
      </c>
      <c r="AG20">
        <v>1.752</v>
      </c>
      <c r="AH20">
        <v>2</v>
      </c>
      <c r="AI20">
        <v>109134889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ROW(Source!A138)</f>
        <v>138</v>
      </c>
      <c r="B21">
        <v>109134895</v>
      </c>
      <c r="C21">
        <v>109134892</v>
      </c>
      <c r="D21">
        <v>76739566</v>
      </c>
      <c r="E21">
        <v>1</v>
      </c>
      <c r="F21">
        <v>1</v>
      </c>
      <c r="G21">
        <v>1</v>
      </c>
      <c r="H21">
        <v>1</v>
      </c>
      <c r="I21" t="s">
        <v>220</v>
      </c>
      <c r="J21" t="s">
        <v>3</v>
      </c>
      <c r="K21" t="s">
        <v>221</v>
      </c>
      <c r="L21">
        <v>1369</v>
      </c>
      <c r="N21">
        <v>1013</v>
      </c>
      <c r="O21" t="s">
        <v>191</v>
      </c>
      <c r="P21" t="s">
        <v>191</v>
      </c>
      <c r="Q21">
        <v>1</v>
      </c>
      <c r="X21">
        <v>0.65</v>
      </c>
      <c r="Y21">
        <v>0</v>
      </c>
      <c r="Z21">
        <v>0</v>
      </c>
      <c r="AA21">
        <v>0</v>
      </c>
      <c r="AB21">
        <v>11.09</v>
      </c>
      <c r="AC21">
        <v>0</v>
      </c>
      <c r="AD21">
        <v>1</v>
      </c>
      <c r="AE21">
        <v>1</v>
      </c>
      <c r="AF21" t="s">
        <v>81</v>
      </c>
      <c r="AG21">
        <v>0.78</v>
      </c>
      <c r="AH21">
        <v>2</v>
      </c>
      <c r="AI21">
        <v>109134893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ROW(Source!A138)</f>
        <v>138</v>
      </c>
      <c r="B22">
        <v>109134896</v>
      </c>
      <c r="C22">
        <v>109134892</v>
      </c>
      <c r="D22">
        <v>76739618</v>
      </c>
      <c r="E22">
        <v>1</v>
      </c>
      <c r="F22">
        <v>1</v>
      </c>
      <c r="G22">
        <v>1</v>
      </c>
      <c r="H22">
        <v>1</v>
      </c>
      <c r="I22" t="s">
        <v>216</v>
      </c>
      <c r="J22" t="s">
        <v>3</v>
      </c>
      <c r="K22" t="s">
        <v>217</v>
      </c>
      <c r="L22">
        <v>1369</v>
      </c>
      <c r="N22">
        <v>1013</v>
      </c>
      <c r="O22" t="s">
        <v>191</v>
      </c>
      <c r="P22" t="s">
        <v>191</v>
      </c>
      <c r="Q22">
        <v>1</v>
      </c>
      <c r="X22">
        <v>0.97</v>
      </c>
      <c r="Y22">
        <v>0</v>
      </c>
      <c r="Z22">
        <v>0</v>
      </c>
      <c r="AA22">
        <v>0</v>
      </c>
      <c r="AB22">
        <v>14.09</v>
      </c>
      <c r="AC22">
        <v>0</v>
      </c>
      <c r="AD22">
        <v>1</v>
      </c>
      <c r="AE22">
        <v>1</v>
      </c>
      <c r="AF22" t="s">
        <v>81</v>
      </c>
      <c r="AG22">
        <v>1.1639999999999999</v>
      </c>
      <c r="AH22">
        <v>2</v>
      </c>
      <c r="AI22">
        <v>109134894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2022-04-15T07:46:57Z</dcterms:created>
  <dcterms:modified xsi:type="dcterms:W3CDTF">2022-04-15T07:47:30Z</dcterms:modified>
</cp:coreProperties>
</file>